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1630" windowHeight="8145"/>
  </bookViews>
  <sheets>
    <sheet name="объемы" sheetId="4" r:id="rId1"/>
  </sheets>
  <definedNames>
    <definedName name="_xlnm._FilterDatabase" localSheetId="0" hidden="1">объемы!$A$18:$L$317</definedName>
    <definedName name="_xlnm.Print_Titles" localSheetId="0">объемы!$11:$18</definedName>
  </definedNames>
  <calcPr calcId="125725" iterate="1"/>
</workbook>
</file>

<file path=xl/calcChain.xml><?xml version="1.0" encoding="utf-8"?>
<calcChain xmlns="http://schemas.openxmlformats.org/spreadsheetml/2006/main">
  <c r="E270" i="4"/>
  <c r="F270"/>
  <c r="F268" s="1"/>
  <c r="G270"/>
  <c r="H270"/>
  <c r="I270"/>
  <c r="D270"/>
  <c r="H268"/>
  <c r="E111"/>
  <c r="F111"/>
  <c r="G111"/>
  <c r="H111"/>
  <c r="I111"/>
  <c r="D111"/>
  <c r="E90"/>
  <c r="E48" s="1"/>
  <c r="E27" s="1"/>
  <c r="D84"/>
  <c r="D42" s="1"/>
  <c r="D21" s="1"/>
  <c r="E84"/>
  <c r="E42" s="1"/>
  <c r="E21" s="1"/>
  <c r="F84"/>
  <c r="F42" s="1"/>
  <c r="F21" s="1"/>
  <c r="G84"/>
  <c r="G42" s="1"/>
  <c r="G21" s="1"/>
  <c r="H84"/>
  <c r="H42" s="1"/>
  <c r="H21" s="1"/>
  <c r="I84"/>
  <c r="I42" s="1"/>
  <c r="I21" s="1"/>
  <c r="D87"/>
  <c r="D45" s="1"/>
  <c r="D24" s="1"/>
  <c r="E87"/>
  <c r="E45" s="1"/>
  <c r="E24" s="1"/>
  <c r="F87"/>
  <c r="F45" s="1"/>
  <c r="F24" s="1"/>
  <c r="G87"/>
  <c r="G45" s="1"/>
  <c r="G24" s="1"/>
  <c r="H87"/>
  <c r="H45" s="1"/>
  <c r="H24" s="1"/>
  <c r="I87"/>
  <c r="I45" s="1"/>
  <c r="I24" s="1"/>
  <c r="D90"/>
  <c r="D48" s="1"/>
  <c r="D27" s="1"/>
  <c r="F90"/>
  <c r="F48" s="1"/>
  <c r="F27" s="1"/>
  <c r="G90"/>
  <c r="G48" s="1"/>
  <c r="G27" s="1"/>
  <c r="H90"/>
  <c r="H48" s="1"/>
  <c r="H27" s="1"/>
  <c r="I90"/>
  <c r="I48" s="1"/>
  <c r="I27" s="1"/>
  <c r="D91"/>
  <c r="D49" s="1"/>
  <c r="D28" s="1"/>
  <c r="E91"/>
  <c r="E49" s="1"/>
  <c r="E28" s="1"/>
  <c r="F91"/>
  <c r="F49" s="1"/>
  <c r="F28" s="1"/>
  <c r="G91"/>
  <c r="G49" s="1"/>
  <c r="G28" s="1"/>
  <c r="H91"/>
  <c r="H49" s="1"/>
  <c r="H28" s="1"/>
  <c r="I91"/>
  <c r="I49" s="1"/>
  <c r="I28" s="1"/>
  <c r="D92"/>
  <c r="D50" s="1"/>
  <c r="D29" s="1"/>
  <c r="E92"/>
  <c r="E50" s="1"/>
  <c r="E29" s="1"/>
  <c r="F92"/>
  <c r="F50" s="1"/>
  <c r="F29" s="1"/>
  <c r="G92"/>
  <c r="G50" s="1"/>
  <c r="G29" s="1"/>
  <c r="H92"/>
  <c r="H50" s="1"/>
  <c r="H29" s="1"/>
  <c r="I92"/>
  <c r="I50" s="1"/>
  <c r="I29" s="1"/>
  <c r="D93"/>
  <c r="D51" s="1"/>
  <c r="D30" s="1"/>
  <c r="E93"/>
  <c r="E51" s="1"/>
  <c r="E30" s="1"/>
  <c r="F93"/>
  <c r="F51" s="1"/>
  <c r="F30" s="1"/>
  <c r="G93"/>
  <c r="G51" s="1"/>
  <c r="G30" s="1"/>
  <c r="H93"/>
  <c r="H51" s="1"/>
  <c r="H30" s="1"/>
  <c r="I93"/>
  <c r="I51" s="1"/>
  <c r="I30" s="1"/>
  <c r="D94"/>
  <c r="D52" s="1"/>
  <c r="D31" s="1"/>
  <c r="E94"/>
  <c r="E52" s="1"/>
  <c r="E31" s="1"/>
  <c r="F94"/>
  <c r="F52" s="1"/>
  <c r="F31" s="1"/>
  <c r="G94"/>
  <c r="G52" s="1"/>
  <c r="G31" s="1"/>
  <c r="H94"/>
  <c r="H52" s="1"/>
  <c r="H31" s="1"/>
  <c r="I94"/>
  <c r="I52" s="1"/>
  <c r="I31" s="1"/>
  <c r="D97"/>
  <c r="D55" s="1"/>
  <c r="E97"/>
  <c r="E55" s="1"/>
  <c r="E34" s="1"/>
  <c r="F97"/>
  <c r="F55" s="1"/>
  <c r="G97"/>
  <c r="G55" s="1"/>
  <c r="G34" s="1"/>
  <c r="H97"/>
  <c r="H55" s="1"/>
  <c r="I97"/>
  <c r="I55" s="1"/>
  <c r="I34" s="1"/>
  <c r="D98"/>
  <c r="D56" s="1"/>
  <c r="D35" s="1"/>
  <c r="E98"/>
  <c r="E56" s="1"/>
  <c r="E35" s="1"/>
  <c r="F98"/>
  <c r="F56" s="1"/>
  <c r="F35" s="1"/>
  <c r="G98"/>
  <c r="G56" s="1"/>
  <c r="G35" s="1"/>
  <c r="H98"/>
  <c r="H56" s="1"/>
  <c r="H35" s="1"/>
  <c r="I98"/>
  <c r="I56" s="1"/>
  <c r="I35" s="1"/>
  <c r="D99"/>
  <c r="D57" s="1"/>
  <c r="D36" s="1"/>
  <c r="E99"/>
  <c r="E57" s="1"/>
  <c r="E36" s="1"/>
  <c r="F99"/>
  <c r="F57" s="1"/>
  <c r="F36" s="1"/>
  <c r="G99"/>
  <c r="G57" s="1"/>
  <c r="G36" s="1"/>
  <c r="H99"/>
  <c r="H57" s="1"/>
  <c r="H36" s="1"/>
  <c r="I99"/>
  <c r="I57" s="1"/>
  <c r="I36" s="1"/>
  <c r="E102"/>
  <c r="E60" s="1"/>
  <c r="E39" s="1"/>
  <c r="F102"/>
  <c r="F100" s="1"/>
  <c r="G102"/>
  <c r="G60" s="1"/>
  <c r="G39" s="1"/>
  <c r="H102"/>
  <c r="H100" s="1"/>
  <c r="I102"/>
  <c r="I60" s="1"/>
  <c r="I39" s="1"/>
  <c r="D102"/>
  <c r="D60" s="1"/>
  <c r="D39" s="1"/>
  <c r="J275"/>
  <c r="I273"/>
  <c r="H273"/>
  <c r="G273"/>
  <c r="F273"/>
  <c r="E273"/>
  <c r="D273"/>
  <c r="J272"/>
  <c r="J271"/>
  <c r="I268"/>
  <c r="G268"/>
  <c r="E268"/>
  <c r="J267"/>
  <c r="J266"/>
  <c r="J265"/>
  <c r="J264"/>
  <c r="J263"/>
  <c r="I261"/>
  <c r="H261"/>
  <c r="G261"/>
  <c r="F261"/>
  <c r="E261"/>
  <c r="D261"/>
  <c r="J260"/>
  <c r="I258"/>
  <c r="H258"/>
  <c r="H256" s="1"/>
  <c r="G258"/>
  <c r="F258"/>
  <c r="E258"/>
  <c r="D258"/>
  <c r="J257"/>
  <c r="F256"/>
  <c r="J81"/>
  <c r="I79"/>
  <c r="H79"/>
  <c r="G79"/>
  <c r="F79"/>
  <c r="E79"/>
  <c r="D79"/>
  <c r="J78"/>
  <c r="J77"/>
  <c r="I76"/>
  <c r="I74" s="1"/>
  <c r="H76"/>
  <c r="G76"/>
  <c r="G74" s="1"/>
  <c r="F76"/>
  <c r="E76"/>
  <c r="E74" s="1"/>
  <c r="D76"/>
  <c r="J76" s="1"/>
  <c r="H74"/>
  <c r="F74"/>
  <c r="D74"/>
  <c r="J73"/>
  <c r="J72"/>
  <c r="J71"/>
  <c r="J70"/>
  <c r="J69"/>
  <c r="I67"/>
  <c r="H67"/>
  <c r="G67"/>
  <c r="F67"/>
  <c r="E67"/>
  <c r="E62" s="1"/>
  <c r="E61" s="1"/>
  <c r="D67"/>
  <c r="J66"/>
  <c r="I64"/>
  <c r="H64"/>
  <c r="G64"/>
  <c r="F64"/>
  <c r="E64"/>
  <c r="D64"/>
  <c r="J63"/>
  <c r="J94"/>
  <c r="J92"/>
  <c r="J91"/>
  <c r="J87"/>
  <c r="J84"/>
  <c r="J125"/>
  <c r="I123"/>
  <c r="H123"/>
  <c r="G123"/>
  <c r="F123"/>
  <c r="E123"/>
  <c r="D123"/>
  <c r="J122"/>
  <c r="J121"/>
  <c r="I120"/>
  <c r="I118" s="1"/>
  <c r="H120"/>
  <c r="H118" s="1"/>
  <c r="G120"/>
  <c r="F120"/>
  <c r="E120"/>
  <c r="E118" s="1"/>
  <c r="D120"/>
  <c r="D118" s="1"/>
  <c r="G118"/>
  <c r="F118"/>
  <c r="J117"/>
  <c r="J116"/>
  <c r="J115"/>
  <c r="J114"/>
  <c r="J113"/>
  <c r="J110"/>
  <c r="I108"/>
  <c r="H108"/>
  <c r="G108"/>
  <c r="F108"/>
  <c r="E108"/>
  <c r="D108"/>
  <c r="J107"/>
  <c r="J147"/>
  <c r="I145"/>
  <c r="H145"/>
  <c r="G145"/>
  <c r="F145"/>
  <c r="E145"/>
  <c r="D145"/>
  <c r="J144"/>
  <c r="J143"/>
  <c r="I142"/>
  <c r="I140" s="1"/>
  <c r="H142"/>
  <c r="G142"/>
  <c r="G140" s="1"/>
  <c r="F142"/>
  <c r="E142"/>
  <c r="E140" s="1"/>
  <c r="D142"/>
  <c r="J142" s="1"/>
  <c r="H140"/>
  <c r="F140"/>
  <c r="D140"/>
  <c r="J139"/>
  <c r="J138"/>
  <c r="J137"/>
  <c r="J136"/>
  <c r="J135"/>
  <c r="I133"/>
  <c r="H133"/>
  <c r="G133"/>
  <c r="F133"/>
  <c r="E133"/>
  <c r="D133"/>
  <c r="J132"/>
  <c r="I130"/>
  <c r="H130"/>
  <c r="H128" s="1"/>
  <c r="H126" s="1"/>
  <c r="G130"/>
  <c r="F130"/>
  <c r="F128" s="1"/>
  <c r="F126" s="1"/>
  <c r="E130"/>
  <c r="D130"/>
  <c r="J129"/>
  <c r="G128"/>
  <c r="G126" s="1"/>
  <c r="J169"/>
  <c r="I167"/>
  <c r="H167"/>
  <c r="G167"/>
  <c r="F167"/>
  <c r="E167"/>
  <c r="D167"/>
  <c r="J166"/>
  <c r="J165"/>
  <c r="I164"/>
  <c r="I162" s="1"/>
  <c r="H164"/>
  <c r="G164"/>
  <c r="G162" s="1"/>
  <c r="F164"/>
  <c r="E164"/>
  <c r="E162" s="1"/>
  <c r="D164"/>
  <c r="J164" s="1"/>
  <c r="H162"/>
  <c r="F162"/>
  <c r="D162"/>
  <c r="J161"/>
  <c r="J160"/>
  <c r="J159"/>
  <c r="J158"/>
  <c r="J157"/>
  <c r="I155"/>
  <c r="H155"/>
  <c r="G155"/>
  <c r="F155"/>
  <c r="E155"/>
  <c r="D155"/>
  <c r="J154"/>
  <c r="I152"/>
  <c r="H152"/>
  <c r="G152"/>
  <c r="G150" s="1"/>
  <c r="G148" s="1"/>
  <c r="F152"/>
  <c r="E152"/>
  <c r="D152"/>
  <c r="J151"/>
  <c r="J191"/>
  <c r="I189"/>
  <c r="H189"/>
  <c r="G189"/>
  <c r="F189"/>
  <c r="E189"/>
  <c r="D189"/>
  <c r="J188"/>
  <c r="J187"/>
  <c r="I186"/>
  <c r="I184" s="1"/>
  <c r="H186"/>
  <c r="G186"/>
  <c r="G184" s="1"/>
  <c r="F186"/>
  <c r="E186"/>
  <c r="E184" s="1"/>
  <c r="D186"/>
  <c r="J186" s="1"/>
  <c r="H184"/>
  <c r="F184"/>
  <c r="D184"/>
  <c r="J183"/>
  <c r="J182"/>
  <c r="J181"/>
  <c r="J180"/>
  <c r="J179"/>
  <c r="I177"/>
  <c r="H177"/>
  <c r="G177"/>
  <c r="F177"/>
  <c r="E177"/>
  <c r="D177"/>
  <c r="J176"/>
  <c r="I174"/>
  <c r="H174"/>
  <c r="G174"/>
  <c r="G172" s="1"/>
  <c r="G170" s="1"/>
  <c r="F174"/>
  <c r="E174"/>
  <c r="D174"/>
  <c r="J173"/>
  <c r="I210"/>
  <c r="H210"/>
  <c r="G210"/>
  <c r="F210"/>
  <c r="E210"/>
  <c r="D210"/>
  <c r="I207"/>
  <c r="H207"/>
  <c r="G207"/>
  <c r="F207"/>
  <c r="E207"/>
  <c r="D207"/>
  <c r="I205"/>
  <c r="H205"/>
  <c r="G205"/>
  <c r="F205"/>
  <c r="E205"/>
  <c r="D205"/>
  <c r="I198"/>
  <c r="H198"/>
  <c r="G198"/>
  <c r="G193" s="1"/>
  <c r="G192" s="1"/>
  <c r="F198"/>
  <c r="F193" s="1"/>
  <c r="F192" s="1"/>
  <c r="E198"/>
  <c r="D198"/>
  <c r="I195"/>
  <c r="H195"/>
  <c r="H193" s="1"/>
  <c r="H192" s="1"/>
  <c r="G195"/>
  <c r="F195"/>
  <c r="E195"/>
  <c r="D195"/>
  <c r="D193" s="1"/>
  <c r="D192" s="1"/>
  <c r="J233"/>
  <c r="I231"/>
  <c r="H231"/>
  <c r="G231"/>
  <c r="F231"/>
  <c r="E231"/>
  <c r="D231"/>
  <c r="J230"/>
  <c r="J229"/>
  <c r="I228"/>
  <c r="I226" s="1"/>
  <c r="H228"/>
  <c r="G228"/>
  <c r="G226" s="1"/>
  <c r="F228"/>
  <c r="E228"/>
  <c r="E226" s="1"/>
  <c r="D228"/>
  <c r="J228" s="1"/>
  <c r="H226"/>
  <c r="F226"/>
  <c r="D226"/>
  <c r="J225"/>
  <c r="J224"/>
  <c r="J223"/>
  <c r="J222"/>
  <c r="J221"/>
  <c r="I219"/>
  <c r="H219"/>
  <c r="G219"/>
  <c r="F219"/>
  <c r="E219"/>
  <c r="D219"/>
  <c r="J218"/>
  <c r="I216"/>
  <c r="H216"/>
  <c r="G216"/>
  <c r="F216"/>
  <c r="E216"/>
  <c r="D216"/>
  <c r="J215"/>
  <c r="J236"/>
  <c r="D237"/>
  <c r="E237"/>
  <c r="F237"/>
  <c r="G237"/>
  <c r="H237"/>
  <c r="I237"/>
  <c r="J239"/>
  <c r="D240"/>
  <c r="E240"/>
  <c r="F240"/>
  <c r="G240"/>
  <c r="H240"/>
  <c r="I240"/>
  <c r="J243"/>
  <c r="J244"/>
  <c r="J245"/>
  <c r="J246"/>
  <c r="D249"/>
  <c r="D247" s="1"/>
  <c r="E249"/>
  <c r="E247" s="1"/>
  <c r="F249"/>
  <c r="F247" s="1"/>
  <c r="G249"/>
  <c r="G247" s="1"/>
  <c r="H249"/>
  <c r="H247" s="1"/>
  <c r="I249"/>
  <c r="I247" s="1"/>
  <c r="J250"/>
  <c r="J251"/>
  <c r="D252"/>
  <c r="E252"/>
  <c r="F252"/>
  <c r="G252"/>
  <c r="H252"/>
  <c r="I252"/>
  <c r="J254"/>
  <c r="J296"/>
  <c r="I294"/>
  <c r="H294"/>
  <c r="G294"/>
  <c r="F294"/>
  <c r="E294"/>
  <c r="D294"/>
  <c r="J293"/>
  <c r="J292"/>
  <c r="D291"/>
  <c r="J291" s="1"/>
  <c r="I289"/>
  <c r="H289"/>
  <c r="G289"/>
  <c r="F289"/>
  <c r="E289"/>
  <c r="D289"/>
  <c r="J288"/>
  <c r="J287"/>
  <c r="J286"/>
  <c r="J285"/>
  <c r="J284"/>
  <c r="I282"/>
  <c r="H282"/>
  <c r="G282"/>
  <c r="F282"/>
  <c r="E282"/>
  <c r="D282"/>
  <c r="J281"/>
  <c r="I279"/>
  <c r="H279"/>
  <c r="G279"/>
  <c r="F279"/>
  <c r="E279"/>
  <c r="D279"/>
  <c r="J278"/>
  <c r="H315"/>
  <c r="F315"/>
  <c r="J317"/>
  <c r="I315"/>
  <c r="G315"/>
  <c r="E315"/>
  <c r="J314"/>
  <c r="J313"/>
  <c r="I312"/>
  <c r="I310" s="1"/>
  <c r="H312"/>
  <c r="H310" s="1"/>
  <c r="G312"/>
  <c r="G310" s="1"/>
  <c r="F312"/>
  <c r="F310" s="1"/>
  <c r="E312"/>
  <c r="E310" s="1"/>
  <c r="D312"/>
  <c r="D310"/>
  <c r="J309"/>
  <c r="H303"/>
  <c r="J308"/>
  <c r="D303"/>
  <c r="J307"/>
  <c r="E303"/>
  <c r="I300"/>
  <c r="H300"/>
  <c r="G300"/>
  <c r="F300"/>
  <c r="E300"/>
  <c r="D300"/>
  <c r="J299"/>
  <c r="J209"/>
  <c r="J208"/>
  <c r="J202"/>
  <c r="J194"/>
  <c r="I214" l="1"/>
  <c r="I213" s="1"/>
  <c r="I172"/>
  <c r="I170" s="1"/>
  <c r="J93"/>
  <c r="J90"/>
  <c r="H34"/>
  <c r="F34"/>
  <c r="D34"/>
  <c r="J270"/>
  <c r="F255"/>
  <c r="E214"/>
  <c r="E213" s="1"/>
  <c r="D106"/>
  <c r="D103" s="1"/>
  <c r="D172"/>
  <c r="D170" s="1"/>
  <c r="J130"/>
  <c r="E128"/>
  <c r="E126" s="1"/>
  <c r="E100"/>
  <c r="J258"/>
  <c r="H255"/>
  <c r="E256"/>
  <c r="E255" s="1"/>
  <c r="J28"/>
  <c r="G214"/>
  <c r="G213" s="1"/>
  <c r="H214"/>
  <c r="H213" s="1"/>
  <c r="E193"/>
  <c r="E192" s="1"/>
  <c r="I193"/>
  <c r="I192" s="1"/>
  <c r="J98"/>
  <c r="J36"/>
  <c r="J30"/>
  <c r="J35"/>
  <c r="J31"/>
  <c r="J29"/>
  <c r="D150"/>
  <c r="D148" s="1"/>
  <c r="H150"/>
  <c r="H148" s="1"/>
  <c r="F62"/>
  <c r="F61" s="1"/>
  <c r="J21"/>
  <c r="F150"/>
  <c r="F148" s="1"/>
  <c r="I106"/>
  <c r="I103" s="1"/>
  <c r="F106"/>
  <c r="F103" s="1"/>
  <c r="G62"/>
  <c r="G61" s="1"/>
  <c r="J67"/>
  <c r="J24"/>
  <c r="J27"/>
  <c r="F277"/>
  <c r="F276" s="1"/>
  <c r="J97"/>
  <c r="I100"/>
  <c r="G256"/>
  <c r="G255" s="1"/>
  <c r="J57"/>
  <c r="F60"/>
  <c r="F39" s="1"/>
  <c r="F58"/>
  <c r="F37" s="1"/>
  <c r="F172"/>
  <c r="F170" s="1"/>
  <c r="J99"/>
  <c r="E58"/>
  <c r="E37" s="1"/>
  <c r="I58"/>
  <c r="I37" s="1"/>
  <c r="J189"/>
  <c r="H58"/>
  <c r="H37" s="1"/>
  <c r="J56"/>
  <c r="J52"/>
  <c r="J50"/>
  <c r="J48"/>
  <c r="J42"/>
  <c r="J55"/>
  <c r="J45"/>
  <c r="J231"/>
  <c r="J174"/>
  <c r="I62"/>
  <c r="J74"/>
  <c r="H60"/>
  <c r="J162"/>
  <c r="G100"/>
  <c r="G58" s="1"/>
  <c r="G37" s="1"/>
  <c r="H62"/>
  <c r="J51"/>
  <c r="J49"/>
  <c r="J145"/>
  <c r="E85"/>
  <c r="E43" s="1"/>
  <c r="E22" s="1"/>
  <c r="I85"/>
  <c r="I43" s="1"/>
  <c r="I22" s="1"/>
  <c r="F88"/>
  <c r="F46" s="1"/>
  <c r="F25" s="1"/>
  <c r="E95"/>
  <c r="E53" s="1"/>
  <c r="E32" s="1"/>
  <c r="I95"/>
  <c r="I53" s="1"/>
  <c r="I32" s="1"/>
  <c r="J108"/>
  <c r="H85"/>
  <c r="H43" s="1"/>
  <c r="H22" s="1"/>
  <c r="I88"/>
  <c r="I46" s="1"/>
  <c r="I25" s="1"/>
  <c r="D95"/>
  <c r="D53" s="1"/>
  <c r="H95"/>
  <c r="H53" s="1"/>
  <c r="H32" s="1"/>
  <c r="G85"/>
  <c r="G43" s="1"/>
  <c r="G22" s="1"/>
  <c r="D88"/>
  <c r="D46" s="1"/>
  <c r="D25" s="1"/>
  <c r="H88"/>
  <c r="H46" s="1"/>
  <c r="H25" s="1"/>
  <c r="G95"/>
  <c r="G53" s="1"/>
  <c r="G32" s="1"/>
  <c r="I256"/>
  <c r="I255" s="1"/>
  <c r="J140"/>
  <c r="F85"/>
  <c r="F43" s="1"/>
  <c r="F22" s="1"/>
  <c r="F95"/>
  <c r="F53" s="1"/>
  <c r="F32" s="1"/>
  <c r="J261"/>
  <c r="D214"/>
  <c r="D213" s="1"/>
  <c r="J184"/>
  <c r="J167"/>
  <c r="G106"/>
  <c r="J79"/>
  <c r="J273"/>
  <c r="J226"/>
  <c r="E150"/>
  <c r="E148" s="1"/>
  <c r="I150"/>
  <c r="I148" s="1"/>
  <c r="D128"/>
  <c r="D126" s="1"/>
  <c r="H106"/>
  <c r="J64"/>
  <c r="D256"/>
  <c r="J102"/>
  <c r="G88"/>
  <c r="G46" s="1"/>
  <c r="G25" s="1"/>
  <c r="F214"/>
  <c r="F213" s="1"/>
  <c r="E172"/>
  <c r="E170" s="1"/>
  <c r="E106"/>
  <c r="D85"/>
  <c r="D43" s="1"/>
  <c r="D22" s="1"/>
  <c r="J22" s="1"/>
  <c r="J216"/>
  <c r="H172"/>
  <c r="H170" s="1"/>
  <c r="J152"/>
  <c r="I128"/>
  <c r="I126" s="1"/>
  <c r="E88"/>
  <c r="E46" s="1"/>
  <c r="E25" s="1"/>
  <c r="D62"/>
  <c r="D100"/>
  <c r="J100" s="1"/>
  <c r="D268"/>
  <c r="J111"/>
  <c r="J123"/>
  <c r="J133"/>
  <c r="J155"/>
  <c r="J118"/>
  <c r="J120"/>
  <c r="J177"/>
  <c r="J219"/>
  <c r="D277"/>
  <c r="D276" s="1"/>
  <c r="H277"/>
  <c r="H276" s="1"/>
  <c r="J249"/>
  <c r="E277"/>
  <c r="E276" s="1"/>
  <c r="G277"/>
  <c r="G276" s="1"/>
  <c r="J294"/>
  <c r="J279"/>
  <c r="I277"/>
  <c r="I276" s="1"/>
  <c r="J252"/>
  <c r="J282"/>
  <c r="J289"/>
  <c r="E235"/>
  <c r="E234" s="1"/>
  <c r="J247"/>
  <c r="F235"/>
  <c r="F234" s="1"/>
  <c r="I235"/>
  <c r="I234" s="1"/>
  <c r="G235"/>
  <c r="G234" s="1"/>
  <c r="J237"/>
  <c r="D235"/>
  <c r="D234" s="1"/>
  <c r="J240"/>
  <c r="H235"/>
  <c r="H234" s="1"/>
  <c r="J242"/>
  <c r="D298"/>
  <c r="H298"/>
  <c r="I303"/>
  <c r="I298" s="1"/>
  <c r="E298"/>
  <c r="J302"/>
  <c r="F303"/>
  <c r="F298" s="1"/>
  <c r="J306"/>
  <c r="J312"/>
  <c r="D315"/>
  <c r="J315" s="1"/>
  <c r="J300"/>
  <c r="J305"/>
  <c r="G303"/>
  <c r="G298" s="1"/>
  <c r="J310"/>
  <c r="J203"/>
  <c r="J200"/>
  <c r="J207"/>
  <c r="J197"/>
  <c r="J204"/>
  <c r="J210"/>
  <c r="J205"/>
  <c r="J195"/>
  <c r="J201"/>
  <c r="J212"/>
  <c r="F83" l="1"/>
  <c r="F82" s="1"/>
  <c r="J60"/>
  <c r="H39"/>
  <c r="J39" s="1"/>
  <c r="D32"/>
  <c r="J214"/>
  <c r="J25"/>
  <c r="J46"/>
  <c r="J53"/>
  <c r="J106"/>
  <c r="J43"/>
  <c r="H61"/>
  <c r="J128"/>
  <c r="D83"/>
  <c r="D41" s="1"/>
  <c r="D20" s="1"/>
  <c r="D19" s="1"/>
  <c r="D58"/>
  <c r="I61"/>
  <c r="J85"/>
  <c r="J95"/>
  <c r="J150"/>
  <c r="J88"/>
  <c r="J256"/>
  <c r="J213"/>
  <c r="F297"/>
  <c r="I297"/>
  <c r="J62"/>
  <c r="D61"/>
  <c r="E83"/>
  <c r="E103"/>
  <c r="H83"/>
  <c r="H82" s="1"/>
  <c r="H103"/>
  <c r="G297"/>
  <c r="H297"/>
  <c r="J276"/>
  <c r="J172"/>
  <c r="D297"/>
  <c r="G83"/>
  <c r="G103"/>
  <c r="I83"/>
  <c r="I82" s="1"/>
  <c r="D255"/>
  <c r="J255" s="1"/>
  <c r="J268"/>
  <c r="J277"/>
  <c r="J235"/>
  <c r="J298"/>
  <c r="J303"/>
  <c r="J198"/>
  <c r="J193"/>
  <c r="E297"/>
  <c r="F41" l="1"/>
  <c r="F20" s="1"/>
  <c r="F19" s="1"/>
  <c r="J58"/>
  <c r="D37"/>
  <c r="J37" s="1"/>
  <c r="D82"/>
  <c r="G82"/>
  <c r="G41"/>
  <c r="E82"/>
  <c r="E41"/>
  <c r="H41"/>
  <c r="I41"/>
  <c r="D40"/>
  <c r="J34"/>
  <c r="J32"/>
  <c r="J297"/>
  <c r="J83"/>
  <c r="J148"/>
  <c r="J192"/>
  <c r="F40" l="1"/>
  <c r="E40"/>
  <c r="E20"/>
  <c r="E19" s="1"/>
  <c r="I40"/>
  <c r="I20"/>
  <c r="I19" s="1"/>
  <c r="H40"/>
  <c r="H20"/>
  <c r="H19" s="1"/>
  <c r="G40"/>
  <c r="G20"/>
  <c r="G19" s="1"/>
  <c r="J41"/>
  <c r="J126"/>
  <c r="J170"/>
  <c r="J20" l="1"/>
  <c r="J103"/>
  <c r="J82"/>
  <c r="J234" l="1"/>
  <c r="J19" l="1"/>
  <c r="J61"/>
  <c r="J40" l="1"/>
</calcChain>
</file>

<file path=xl/sharedStrings.xml><?xml version="1.0" encoding="utf-8"?>
<sst xmlns="http://schemas.openxmlformats.org/spreadsheetml/2006/main" count="323" uniqueCount="59">
  <si>
    <t>к муниципальной программе Минераловодского городского округа «Энергосбережение и повышение энергетической эффективности»</t>
  </si>
  <si>
    <t xml:space="preserve">финансового обеспечения муниципальной программы </t>
  </si>
  <si>
    <t>№ п/п</t>
  </si>
  <si>
    <t>Объемы финансового обеспечения по годам</t>
  </si>
  <si>
    <t>Средства федерального бюджета,</t>
  </si>
  <si>
    <t>Средства краевого бюджета,</t>
  </si>
  <si>
    <t>в т.ч. предусмотренные:</t>
  </si>
  <si>
    <t>Средства местного бюджета округа,</t>
  </si>
  <si>
    <t>Прогнозируемое поступление средств в местный бюджет</t>
  </si>
  <si>
    <t>Выпадающие доходы местного бюджета в результате применения налоговых льгот</t>
  </si>
  <si>
    <t>1.</t>
  </si>
  <si>
    <t>Энергосбережение и повышение энергетической эффективности в муниципальном секторе</t>
  </si>
  <si>
    <t>Иные средства</t>
  </si>
  <si>
    <t>в том числе следующие мероприятия:</t>
  </si>
  <si>
    <t>Приобретение и установка  энергоэкономичных источников  энергии, осветительного оборудования</t>
  </si>
  <si>
    <t>Повышение эффективности энергопотребления путем внедрения современных энергосберегающих технологий, оборудования и приборов учета, всего</t>
  </si>
  <si>
    <t>в том числе по следующим мероприятиям:</t>
  </si>
  <si>
    <t>Техническое обслуживание котельных (учреждений  образования) МГО</t>
  </si>
  <si>
    <t>Обучение специалистов организаций (учреждений, предприятий) МГО, в т.ч. безопасной эксплуатации энергооборудования</t>
  </si>
  <si>
    <t xml:space="preserve">Проведение работ по замене оконных блоков в муниципальных организациях  </t>
  </si>
  <si>
    <t>Проведение работ по замене оконных блоков в муниципальных образовательных организациях  Ставропольского края</t>
  </si>
  <si>
    <t>1.1</t>
  </si>
  <si>
    <t>1.2</t>
  </si>
  <si>
    <t>1.3.1</t>
  </si>
  <si>
    <t>Муниципальная программа Минераловодского городского округа «Энергосбережение и повышение энергетической эффективности», всего</t>
  </si>
  <si>
    <t>Основное мероприятие 1, всего:</t>
  </si>
  <si>
    <t>1.2.4</t>
  </si>
  <si>
    <t>1.2.3</t>
  </si>
  <si>
    <t>1.2.2</t>
  </si>
  <si>
    <t>1.2.1</t>
  </si>
  <si>
    <t>1.2.5</t>
  </si>
  <si>
    <t>1.3</t>
  </si>
  <si>
    <t xml:space="preserve">ответственному исполнителю: управлению образования </t>
  </si>
  <si>
    <t>ОБЪЕМЫ И ИСТОЧНИКИ</t>
  </si>
  <si>
    <t>Всего</t>
  </si>
  <si>
    <t>Оснащение зданий, строений, сооружений МГО  приборами учета всех видов энергетических ресурсов, а также ввод установленных приборов учета в эксплуатацию и их техническое обслуживание и поверка</t>
  </si>
  <si>
    <t xml:space="preserve">Техническое обслуживание узлов учета тепловой энергии учреждений МГО </t>
  </si>
  <si>
    <t>Промывка систем отопления, гидравлические испытания в зданиях организаций (учреждений,предприятий) МГО</t>
  </si>
  <si>
    <t>Источники финансового обеспечения по ответственному исполнителю, соисполнителю программы</t>
  </si>
  <si>
    <t xml:space="preserve">Наименование Программы, Подпрограммы,  основные мероприятия </t>
  </si>
  <si>
    <t>Основное мероприятие 2, всего:</t>
  </si>
  <si>
    <t>Проведение работ по замене энергосберегающего оборудования для наружного освещения Минераловодского городского округа</t>
  </si>
  <si>
    <t>2.1</t>
  </si>
  <si>
    <t>Мероприятия по заключению энергосервисных контрактов (договоров) и привлечение финансовых средств в целях реализации мероприятий по переходу на энергоэффективные светодиодные источники света в уличном и дорожном освещении.</t>
  </si>
  <si>
    <t>Мероприятия по созданию системы контроля и монито-ринга за реализацией меро-приятий по переходу на энергоэффективные светодиодные источники света в уличном и дорожном освещении</t>
  </si>
  <si>
    <t>2.2</t>
  </si>
  <si>
    <t>2.</t>
  </si>
  <si>
    <r>
      <rPr>
        <b/>
        <sz val="11"/>
        <rFont val="Times New Roman"/>
        <family val="1"/>
        <charset val="204"/>
      </rPr>
      <t>соисполнителю 2: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</si>
  <si>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3:</t>
    </r>
    <r>
      <rPr>
        <sz val="11"/>
        <rFont val="Times New Roman"/>
        <family val="1"/>
        <charset val="204"/>
      </rPr>
      <t xml:space="preserve"> комитет по культуре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</si>
  <si>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4:</t>
    </r>
    <r>
      <rPr>
        <sz val="11"/>
        <rFont val="Times New Roman"/>
        <family val="1"/>
        <charset val="204"/>
      </rPr>
      <t xml:space="preserve"> комитет по физической культуре и спорту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</si>
  <si>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ответственный исполнитель:</t>
    </r>
    <r>
      <rPr>
        <sz val="11"/>
        <rFont val="Times New Roman"/>
        <family val="1"/>
        <charset val="204"/>
      </rPr>
      <t xml:space="preserve"> управление  образования администрации Минераловодского городкого округа</t>
    </r>
  </si>
  <si>
    <r>
      <rPr>
        <b/>
        <sz val="11"/>
        <rFont val="Times New Roman"/>
        <family val="1"/>
        <charset val="204"/>
      </rPr>
      <t xml:space="preserve">ответственный исполнитель: </t>
    </r>
    <r>
      <rPr>
        <sz val="11"/>
        <rFont val="Times New Roman"/>
        <family val="1"/>
        <charset val="204"/>
      </rPr>
      <t>управление  образования администрации Минераловодского городкого округа</t>
    </r>
  </si>
  <si>
    <r>
      <rPr>
        <b/>
        <sz val="11"/>
        <rFont val="Times New Roman"/>
        <family val="1"/>
        <charset val="204"/>
      </rPr>
      <t>соисполнителю 2: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 городского округа</t>
    </r>
  </si>
  <si>
    <t>Средства бюджета Минераловодского городского округа (далее – бюджет округа), в т.ч.</t>
  </si>
  <si>
    <t>Средства участников Программы</t>
  </si>
  <si>
    <r>
      <rPr>
        <b/>
        <sz val="11"/>
        <rFont val="Times New Roman"/>
        <family val="1"/>
        <charset val="204"/>
      </rPr>
      <t>соисполнитель 1:</t>
    </r>
    <r>
      <rPr>
        <sz val="11"/>
        <rFont val="Times New Roman"/>
        <family val="1"/>
        <charset val="204"/>
      </rPr>
      <t xml:space="preserve"> управление по делам территорий администрации Минераловодского городкого округа</t>
    </r>
  </si>
  <si>
    <t>Минераловодского городского округа «Энергосбережение и повышение энергетической эффективности»</t>
  </si>
  <si>
    <t xml:space="preserve">Приложение 3                                                                                                      к изменениям, которые вносятся в муниципальную программу Минераловодского городского округа "Энергосбережение и повышение энергетической эффективности" </t>
  </si>
  <si>
    <t xml:space="preserve">Приложение 4                                                                                                         к муниципальной программе Минераловодского городского округа                "Энергосбережение и повышение энергетической эффективности"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</si>
</sst>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66">
    <xf numFmtId="0" fontId="0" fillId="0" borderId="0" xfId="0"/>
    <xf numFmtId="0" fontId="0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3" fillId="0" borderId="0" xfId="0" applyNumberFormat="1" applyFont="1" applyFill="1"/>
    <xf numFmtId="0" fontId="4" fillId="0" borderId="7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0" fontId="5" fillId="0" borderId="0" xfId="0" applyFont="1" applyFill="1"/>
    <xf numFmtId="49" fontId="4" fillId="0" borderId="3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2" fillId="0" borderId="23" xfId="0" applyNumberFormat="1" applyFont="1" applyFill="1" applyBorder="1" applyAlignment="1">
      <alignment horizontal="right" vertical="center" wrapText="1"/>
    </xf>
    <xf numFmtId="4" fontId="2" fillId="0" borderId="27" xfId="0" applyNumberFormat="1" applyFont="1" applyFill="1" applyBorder="1" applyAlignment="1">
      <alignment horizontal="right" vertical="center" wrapText="1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9" xfId="0" applyNumberFormat="1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27" xfId="0" applyNumberFormat="1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49" fontId="2" fillId="0" borderId="0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vertical="center" wrapText="1"/>
    </xf>
    <xf numFmtId="4" fontId="5" fillId="0" borderId="0" xfId="0" applyNumberFormat="1" applyFont="1" applyFill="1"/>
    <xf numFmtId="4" fontId="0" fillId="0" borderId="0" xfId="0" applyNumberFormat="1" applyFont="1" applyFill="1"/>
    <xf numFmtId="49" fontId="2" fillId="0" borderId="3" xfId="0" applyNumberFormat="1" applyFont="1" applyFill="1" applyBorder="1" applyAlignment="1">
      <alignment vertical="center" wrapText="1"/>
    </xf>
    <xf numFmtId="4" fontId="2" fillId="2" borderId="26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4" fontId="2" fillId="0" borderId="21" xfId="0" applyNumberFormat="1" applyFont="1" applyFill="1" applyBorder="1" applyAlignment="1">
      <alignment horizontal="right" vertical="center" wrapText="1"/>
    </xf>
    <xf numFmtId="4" fontId="2" fillId="0" borderId="22" xfId="0" applyNumberFormat="1" applyFont="1" applyFill="1" applyBorder="1" applyAlignment="1">
      <alignment horizontal="right"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4" fontId="2" fillId="0" borderId="34" xfId="0" applyNumberFormat="1" applyFont="1" applyFill="1" applyBorder="1" applyAlignment="1">
      <alignment horizontal="right" vertical="center" wrapText="1"/>
    </xf>
    <xf numFmtId="4" fontId="5" fillId="0" borderId="15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21" xfId="0" applyNumberFormat="1" applyFont="1" applyFill="1" applyBorder="1" applyAlignment="1">
      <alignment horizontal="right" vertical="center" wrapText="1"/>
    </xf>
    <xf numFmtId="4" fontId="2" fillId="0" borderId="2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/>
    </xf>
    <xf numFmtId="4" fontId="2" fillId="0" borderId="14" xfId="0" applyNumberFormat="1" applyFont="1" applyFill="1" applyBorder="1" applyAlignment="1">
      <alignment horizontal="right"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4" fontId="2" fillId="0" borderId="26" xfId="0" applyNumberFormat="1" applyFont="1" applyFill="1" applyBorder="1" applyAlignment="1">
      <alignment horizontal="right" vertical="center" wrapText="1"/>
    </xf>
    <xf numFmtId="4" fontId="5" fillId="0" borderId="17" xfId="0" applyNumberFormat="1" applyFont="1" applyFill="1" applyBorder="1" applyAlignment="1">
      <alignment horizontal="right" vertical="center"/>
    </xf>
    <xf numFmtId="0" fontId="2" fillId="0" borderId="1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3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" fontId="2" fillId="0" borderId="36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4" fontId="4" fillId="0" borderId="30" xfId="0" applyNumberFormat="1" applyFont="1" applyFill="1" applyBorder="1" applyAlignment="1">
      <alignment horizontal="right" vertical="center" wrapText="1"/>
    </xf>
    <xf numFmtId="4" fontId="4" fillId="0" borderId="31" xfId="0" applyNumberFormat="1" applyFont="1" applyFill="1" applyBorder="1" applyAlignment="1">
      <alignment horizontal="right" vertical="center" wrapText="1"/>
    </xf>
    <xf numFmtId="4" fontId="2" fillId="0" borderId="39" xfId="0" applyNumberFormat="1" applyFont="1" applyFill="1" applyBorder="1" applyAlignment="1">
      <alignment horizontal="right" vertical="center" wrapText="1"/>
    </xf>
    <xf numFmtId="4" fontId="2" fillId="0" borderId="40" xfId="0" applyNumberFormat="1" applyFont="1" applyFill="1" applyBorder="1" applyAlignment="1">
      <alignment horizontal="right" vertical="center" wrapText="1"/>
    </xf>
    <xf numFmtId="4" fontId="2" fillId="0" borderId="41" xfId="0" applyNumberFormat="1" applyFont="1" applyFill="1" applyBorder="1" applyAlignment="1">
      <alignment horizontal="right" vertical="center" wrapText="1"/>
    </xf>
    <xf numFmtId="4" fontId="2" fillId="0" borderId="42" xfId="0" applyNumberFormat="1" applyFont="1" applyFill="1" applyBorder="1" applyAlignment="1">
      <alignment horizontal="right" vertical="center" wrapText="1"/>
    </xf>
    <xf numFmtId="4" fontId="2" fillId="0" borderId="43" xfId="0" applyNumberFormat="1" applyFont="1" applyFill="1" applyBorder="1" applyAlignment="1">
      <alignment horizontal="right" vertical="center" wrapText="1"/>
    </xf>
    <xf numFmtId="4" fontId="2" fillId="0" borderId="44" xfId="0" applyNumberFormat="1" applyFont="1" applyFill="1" applyBorder="1" applyAlignment="1">
      <alignment horizontal="right" vertical="center" wrapText="1"/>
    </xf>
    <xf numFmtId="4" fontId="2" fillId="0" borderId="15" xfId="0" applyNumberFormat="1" applyFont="1" applyFill="1" applyBorder="1" applyAlignment="1">
      <alignment horizontal="right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4" fontId="2" fillId="0" borderId="17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37" xfId="0" applyNumberFormat="1" applyFont="1" applyFill="1" applyBorder="1" applyAlignment="1">
      <alignment vertical="center" wrapText="1"/>
    </xf>
    <xf numFmtId="49" fontId="2" fillId="0" borderId="38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/>
    </xf>
    <xf numFmtId="4" fontId="5" fillId="0" borderId="4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317"/>
  <sheetViews>
    <sheetView tabSelected="1" topLeftCell="A47" zoomScale="85" zoomScaleNormal="85" zoomScaleSheetLayoutView="85" workbookViewId="0">
      <selection activeCell="F126" sqref="F126:F127"/>
    </sheetView>
  </sheetViews>
  <sheetFormatPr defaultColWidth="8.85546875" defaultRowHeight="15"/>
  <cols>
    <col min="1" max="1" width="6.7109375" style="7" customWidth="1"/>
    <col min="2" max="2" width="31.42578125" style="3" customWidth="1"/>
    <col min="3" max="3" width="49.85546875" style="3" customWidth="1"/>
    <col min="4" max="4" width="13.28515625" style="3" customWidth="1"/>
    <col min="5" max="5" width="12.42578125" style="3" customWidth="1"/>
    <col min="6" max="6" width="13.42578125" style="3" customWidth="1"/>
    <col min="7" max="7" width="12.42578125" style="3" customWidth="1"/>
    <col min="8" max="8" width="11.7109375" style="3" customWidth="1"/>
    <col min="9" max="9" width="12.28515625" style="3" customWidth="1"/>
    <col min="10" max="10" width="12.140625" style="24" customWidth="1"/>
    <col min="11" max="11" width="33.42578125" style="1" customWidth="1"/>
    <col min="12" max="16384" width="8.85546875" style="1"/>
  </cols>
  <sheetData>
    <row r="1" spans="1:10" ht="19.5" customHeight="1">
      <c r="F1" s="114" t="s">
        <v>57</v>
      </c>
      <c r="G1" s="114"/>
      <c r="H1" s="114"/>
      <c r="I1" s="114"/>
      <c r="J1" s="114"/>
    </row>
    <row r="2" spans="1:10" ht="44.25" customHeight="1">
      <c r="F2" s="114"/>
      <c r="G2" s="114"/>
      <c r="H2" s="114"/>
      <c r="I2" s="114"/>
      <c r="J2" s="114"/>
    </row>
    <row r="3" spans="1:10" ht="75" customHeight="1">
      <c r="F3" s="114" t="s">
        <v>58</v>
      </c>
      <c r="G3" s="114"/>
      <c r="H3" s="114"/>
      <c r="I3" s="114"/>
      <c r="J3" s="114"/>
    </row>
    <row r="4" spans="1:10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>
      <c r="A5" s="130" t="s">
        <v>0</v>
      </c>
      <c r="B5" s="130"/>
      <c r="C5" s="130"/>
      <c r="D5" s="130"/>
      <c r="E5" s="130"/>
      <c r="F5" s="130"/>
      <c r="G5" s="130"/>
      <c r="H5" s="130"/>
      <c r="I5" s="130"/>
    </row>
    <row r="6" spans="1:10" ht="20.45" customHeight="1">
      <c r="A6" s="131" t="s">
        <v>33</v>
      </c>
      <c r="B6" s="131"/>
      <c r="C6" s="131"/>
      <c r="D6" s="131"/>
      <c r="E6" s="131"/>
      <c r="F6" s="131"/>
      <c r="G6" s="131"/>
      <c r="H6" s="131"/>
      <c r="I6" s="131"/>
    </row>
    <row r="7" spans="1:10" hidden="1">
      <c r="A7" s="2"/>
    </row>
    <row r="8" spans="1:10">
      <c r="A8" s="131" t="s">
        <v>1</v>
      </c>
      <c r="B8" s="131"/>
      <c r="C8" s="131"/>
      <c r="D8" s="131"/>
      <c r="E8" s="131"/>
      <c r="F8" s="131"/>
      <c r="G8" s="131"/>
      <c r="H8" s="131"/>
      <c r="I8" s="131"/>
    </row>
    <row r="9" spans="1:10">
      <c r="A9" s="131" t="s">
        <v>56</v>
      </c>
      <c r="B9" s="131"/>
      <c r="C9" s="131"/>
      <c r="D9" s="131"/>
      <c r="E9" s="131"/>
      <c r="F9" s="131"/>
      <c r="G9" s="131"/>
      <c r="H9" s="131"/>
      <c r="I9" s="131"/>
    </row>
    <row r="10" spans="1:10" ht="15.75" thickBot="1">
      <c r="A10" s="2"/>
    </row>
    <row r="11" spans="1:10" ht="13.5" customHeight="1">
      <c r="A11" s="132" t="s">
        <v>2</v>
      </c>
      <c r="B11" s="115" t="s">
        <v>39</v>
      </c>
      <c r="C11" s="115" t="s">
        <v>38</v>
      </c>
      <c r="D11" s="118" t="s">
        <v>3</v>
      </c>
      <c r="E11" s="118"/>
      <c r="F11" s="118"/>
      <c r="G11" s="118"/>
      <c r="H11" s="118"/>
      <c r="I11" s="118"/>
      <c r="J11" s="119"/>
    </row>
    <row r="12" spans="1:10">
      <c r="A12" s="133"/>
      <c r="B12" s="116"/>
      <c r="C12" s="116"/>
      <c r="D12" s="120"/>
      <c r="E12" s="120"/>
      <c r="F12" s="120"/>
      <c r="G12" s="120"/>
      <c r="H12" s="120"/>
      <c r="I12" s="120"/>
      <c r="J12" s="121"/>
    </row>
    <row r="13" spans="1:10" ht="15" customHeight="1">
      <c r="A13" s="133"/>
      <c r="B13" s="116"/>
      <c r="C13" s="116"/>
      <c r="D13" s="120"/>
      <c r="E13" s="120"/>
      <c r="F13" s="120"/>
      <c r="G13" s="120"/>
      <c r="H13" s="120"/>
      <c r="I13" s="120"/>
      <c r="J13" s="121"/>
    </row>
    <row r="14" spans="1:10" ht="15.75" thickBot="1">
      <c r="A14" s="133"/>
      <c r="B14" s="116"/>
      <c r="C14" s="116"/>
      <c r="D14" s="122"/>
      <c r="E14" s="122"/>
      <c r="F14" s="122"/>
      <c r="G14" s="122"/>
      <c r="H14" s="122"/>
      <c r="I14" s="122"/>
      <c r="J14" s="123"/>
    </row>
    <row r="15" spans="1:10">
      <c r="A15" s="133"/>
      <c r="B15" s="116"/>
      <c r="C15" s="116"/>
      <c r="D15" s="135">
        <v>2020</v>
      </c>
      <c r="E15" s="124">
        <v>2021</v>
      </c>
      <c r="F15" s="124">
        <v>2022</v>
      </c>
      <c r="G15" s="124">
        <v>2023</v>
      </c>
      <c r="H15" s="124">
        <v>2024</v>
      </c>
      <c r="I15" s="161">
        <v>2025</v>
      </c>
      <c r="J15" s="127" t="s">
        <v>34</v>
      </c>
    </row>
    <row r="16" spans="1:10" ht="6.75" customHeight="1">
      <c r="A16" s="133"/>
      <c r="B16" s="116"/>
      <c r="C16" s="116"/>
      <c r="D16" s="136"/>
      <c r="E16" s="125"/>
      <c r="F16" s="125"/>
      <c r="G16" s="125"/>
      <c r="H16" s="125"/>
      <c r="I16" s="162"/>
      <c r="J16" s="128"/>
    </row>
    <row r="17" spans="1:12" ht="5.25" customHeight="1" thickBot="1">
      <c r="A17" s="134"/>
      <c r="B17" s="138"/>
      <c r="C17" s="138"/>
      <c r="D17" s="137"/>
      <c r="E17" s="126"/>
      <c r="F17" s="126"/>
      <c r="G17" s="126"/>
      <c r="H17" s="126"/>
      <c r="I17" s="163"/>
      <c r="J17" s="129"/>
    </row>
    <row r="18" spans="1:12" ht="15.75" thickBot="1">
      <c r="A18" s="5">
        <v>1</v>
      </c>
      <c r="B18" s="4">
        <v>2</v>
      </c>
      <c r="C18" s="1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18">
        <v>9</v>
      </c>
      <c r="J18" s="44">
        <v>10</v>
      </c>
    </row>
    <row r="19" spans="1:12" s="10" customFormat="1" ht="82.5" customHeight="1" thickBot="1">
      <c r="A19" s="9"/>
      <c r="B19" s="8" t="s">
        <v>24</v>
      </c>
      <c r="C19" s="15"/>
      <c r="D19" s="22">
        <f>D20+D32+D37</f>
        <v>13591.260000000002</v>
      </c>
      <c r="E19" s="22">
        <f>E20+E32+E37</f>
        <v>7772.9000000000005</v>
      </c>
      <c r="F19" s="22">
        <f t="shared" ref="F19:I19" si="0">F20+F32+F37</f>
        <v>1864.09</v>
      </c>
      <c r="G19" s="22">
        <f t="shared" si="0"/>
        <v>70486.559999999998</v>
      </c>
      <c r="H19" s="22">
        <f t="shared" si="0"/>
        <v>90602.06</v>
      </c>
      <c r="I19" s="22">
        <f t="shared" si="0"/>
        <v>99702.06</v>
      </c>
      <c r="J19" s="39">
        <f>D19+E19+F19+G19+H19+I19</f>
        <v>284018.93</v>
      </c>
      <c r="K19" s="46"/>
    </row>
    <row r="20" spans="1:12" ht="39" customHeight="1">
      <c r="A20" s="132"/>
      <c r="B20" s="158"/>
      <c r="C20" s="31" t="s">
        <v>53</v>
      </c>
      <c r="D20" s="105">
        <f>D41+D256</f>
        <v>13555.220000000001</v>
      </c>
      <c r="E20" s="81">
        <f t="shared" ref="E20:I20" si="1">E41+E256</f>
        <v>7737.5800000000008</v>
      </c>
      <c r="F20" s="81">
        <f t="shared" si="1"/>
        <v>1842.1899999999998</v>
      </c>
      <c r="G20" s="81">
        <f t="shared" si="1"/>
        <v>586.55999999999995</v>
      </c>
      <c r="H20" s="81">
        <f t="shared" si="1"/>
        <v>702.06</v>
      </c>
      <c r="I20" s="106">
        <f t="shared" si="1"/>
        <v>702.06</v>
      </c>
      <c r="J20" s="78">
        <f t="shared" ref="J20:J22" si="2">D20+E20+F20+G20+H20+I20</f>
        <v>25125.670000000006</v>
      </c>
      <c r="K20" s="47"/>
    </row>
    <row r="21" spans="1:12">
      <c r="A21" s="133"/>
      <c r="B21" s="159"/>
      <c r="C21" s="35" t="s">
        <v>4</v>
      </c>
      <c r="D21" s="107">
        <f t="shared" ref="D21:I21" si="3">D42+D257</f>
        <v>0</v>
      </c>
      <c r="E21" s="91">
        <f t="shared" si="3"/>
        <v>0</v>
      </c>
      <c r="F21" s="91">
        <f t="shared" si="3"/>
        <v>0</v>
      </c>
      <c r="G21" s="91">
        <f t="shared" si="3"/>
        <v>0</v>
      </c>
      <c r="H21" s="91">
        <f t="shared" si="3"/>
        <v>0</v>
      </c>
      <c r="I21" s="108">
        <f t="shared" si="3"/>
        <v>0</v>
      </c>
      <c r="J21" s="89">
        <f t="shared" si="2"/>
        <v>0</v>
      </c>
    </row>
    <row r="22" spans="1:12">
      <c r="A22" s="133"/>
      <c r="B22" s="159"/>
      <c r="C22" s="63" t="s">
        <v>5</v>
      </c>
      <c r="D22" s="107">
        <f t="shared" ref="D22:I22" si="4">D43+D258</f>
        <v>7392.17</v>
      </c>
      <c r="E22" s="91">
        <f t="shared" si="4"/>
        <v>2053.0100000000002</v>
      </c>
      <c r="F22" s="91">
        <f t="shared" si="4"/>
        <v>0</v>
      </c>
      <c r="G22" s="91">
        <f t="shared" si="4"/>
        <v>0</v>
      </c>
      <c r="H22" s="91">
        <f t="shared" si="4"/>
        <v>0</v>
      </c>
      <c r="I22" s="108">
        <f t="shared" si="4"/>
        <v>0</v>
      </c>
      <c r="J22" s="88">
        <f t="shared" si="2"/>
        <v>9445.18</v>
      </c>
      <c r="K22" s="47"/>
    </row>
    <row r="23" spans="1:12">
      <c r="A23" s="133"/>
      <c r="B23" s="159"/>
      <c r="C23" s="63" t="s">
        <v>6</v>
      </c>
      <c r="D23" s="107"/>
      <c r="E23" s="91"/>
      <c r="F23" s="91"/>
      <c r="G23" s="91"/>
      <c r="H23" s="91"/>
      <c r="I23" s="108"/>
      <c r="J23" s="88"/>
    </row>
    <row r="24" spans="1:12" ht="45">
      <c r="A24" s="133"/>
      <c r="B24" s="159"/>
      <c r="C24" s="63" t="s">
        <v>51</v>
      </c>
      <c r="D24" s="107">
        <f t="shared" ref="D24:I24" si="5">D45+D260</f>
        <v>7392.17</v>
      </c>
      <c r="E24" s="91">
        <f t="shared" si="5"/>
        <v>2053.0100000000002</v>
      </c>
      <c r="F24" s="91">
        <f t="shared" si="5"/>
        <v>0</v>
      </c>
      <c r="G24" s="91">
        <f t="shared" si="5"/>
        <v>0</v>
      </c>
      <c r="H24" s="91">
        <f t="shared" si="5"/>
        <v>0</v>
      </c>
      <c r="I24" s="108">
        <f t="shared" si="5"/>
        <v>0</v>
      </c>
      <c r="J24" s="88">
        <f t="shared" ref="J24:J25" si="6">D24+E24+F24+G24+H24+I24</f>
        <v>9445.18</v>
      </c>
      <c r="K24" s="47"/>
    </row>
    <row r="25" spans="1:12">
      <c r="A25" s="133"/>
      <c r="B25" s="159"/>
      <c r="C25" s="63" t="s">
        <v>7</v>
      </c>
      <c r="D25" s="107">
        <f t="shared" ref="D25:I25" si="7">D46+D261</f>
        <v>6163.0500000000011</v>
      </c>
      <c r="E25" s="91">
        <f>E46+E261</f>
        <v>5684.5700000000006</v>
      </c>
      <c r="F25" s="91">
        <f t="shared" si="7"/>
        <v>1842.1899999999998</v>
      </c>
      <c r="G25" s="91">
        <f t="shared" si="7"/>
        <v>586.55999999999995</v>
      </c>
      <c r="H25" s="91">
        <f t="shared" si="7"/>
        <v>702.06</v>
      </c>
      <c r="I25" s="108">
        <f t="shared" si="7"/>
        <v>702.06</v>
      </c>
      <c r="J25" s="88">
        <f t="shared" si="6"/>
        <v>15680.490000000002</v>
      </c>
    </row>
    <row r="26" spans="1:12">
      <c r="A26" s="133"/>
      <c r="B26" s="159"/>
      <c r="C26" s="63" t="s">
        <v>6</v>
      </c>
      <c r="D26" s="107"/>
      <c r="E26" s="91"/>
      <c r="F26" s="91"/>
      <c r="G26" s="91"/>
      <c r="H26" s="91"/>
      <c r="I26" s="108"/>
      <c r="J26" s="88"/>
      <c r="L26" s="16"/>
    </row>
    <row r="27" spans="1:12" ht="45">
      <c r="A27" s="133"/>
      <c r="B27" s="159"/>
      <c r="C27" s="63" t="s">
        <v>50</v>
      </c>
      <c r="D27" s="107">
        <f t="shared" ref="D27:I27" si="8">D48+D263</f>
        <v>6158.2500000000009</v>
      </c>
      <c r="E27" s="91">
        <f t="shared" si="8"/>
        <v>5217.68</v>
      </c>
      <c r="F27" s="91">
        <f t="shared" si="8"/>
        <v>1806.7199999999998</v>
      </c>
      <c r="G27" s="91">
        <f t="shared" si="8"/>
        <v>411.09000000000003</v>
      </c>
      <c r="H27" s="91">
        <f t="shared" si="8"/>
        <v>526.59</v>
      </c>
      <c r="I27" s="108">
        <f t="shared" si="8"/>
        <v>526.59</v>
      </c>
      <c r="J27" s="88">
        <f t="shared" ref="J27" si="9">D27+E27+F27+G27+H27+I27</f>
        <v>14646.92</v>
      </c>
      <c r="K27" s="47"/>
    </row>
    <row r="28" spans="1:12" ht="46.15" customHeight="1">
      <c r="A28" s="133"/>
      <c r="B28" s="159"/>
      <c r="C28" s="63" t="s">
        <v>55</v>
      </c>
      <c r="D28" s="107">
        <f t="shared" ref="D28:I28" si="10">D49+D264</f>
        <v>4.8</v>
      </c>
      <c r="E28" s="91">
        <f t="shared" si="10"/>
        <v>0</v>
      </c>
      <c r="F28" s="91">
        <f t="shared" si="10"/>
        <v>0</v>
      </c>
      <c r="G28" s="91">
        <f t="shared" si="10"/>
        <v>0</v>
      </c>
      <c r="H28" s="91">
        <f t="shared" si="10"/>
        <v>0</v>
      </c>
      <c r="I28" s="108">
        <f t="shared" si="10"/>
        <v>0</v>
      </c>
      <c r="J28" s="88">
        <f>D28+E28+F28+G28+H28+I28</f>
        <v>4.8</v>
      </c>
    </row>
    <row r="29" spans="1:12" ht="46.15" customHeight="1">
      <c r="A29" s="133"/>
      <c r="B29" s="159"/>
      <c r="C29" s="63" t="s">
        <v>47</v>
      </c>
      <c r="D29" s="107">
        <f t="shared" ref="D29:I29" si="11">D50+D265</f>
        <v>0</v>
      </c>
      <c r="E29" s="91">
        <f t="shared" si="11"/>
        <v>0</v>
      </c>
      <c r="F29" s="91">
        <f t="shared" si="11"/>
        <v>0</v>
      </c>
      <c r="G29" s="91">
        <f t="shared" si="11"/>
        <v>0</v>
      </c>
      <c r="H29" s="91">
        <f t="shared" si="11"/>
        <v>0</v>
      </c>
      <c r="I29" s="108">
        <f t="shared" si="11"/>
        <v>0</v>
      </c>
      <c r="J29" s="88">
        <f>D29+E29+F29+G29+H29+I29</f>
        <v>0</v>
      </c>
    </row>
    <row r="30" spans="1:12" ht="46.15" customHeight="1">
      <c r="A30" s="133"/>
      <c r="B30" s="159"/>
      <c r="C30" s="63" t="s">
        <v>48</v>
      </c>
      <c r="D30" s="107">
        <f t="shared" ref="D30:I30" si="12">D51+D266</f>
        <v>0</v>
      </c>
      <c r="E30" s="91">
        <f t="shared" si="12"/>
        <v>374.84</v>
      </c>
      <c r="F30" s="91">
        <f t="shared" si="12"/>
        <v>35.47</v>
      </c>
      <c r="G30" s="91">
        <f t="shared" si="12"/>
        <v>175.47</v>
      </c>
      <c r="H30" s="91">
        <f t="shared" si="12"/>
        <v>175.47</v>
      </c>
      <c r="I30" s="108">
        <f t="shared" si="12"/>
        <v>175.47</v>
      </c>
      <c r="J30" s="88">
        <f>D30+E30+F30+G30+H30+I30</f>
        <v>936.72</v>
      </c>
    </row>
    <row r="31" spans="1:12" ht="46.15" customHeight="1">
      <c r="A31" s="133"/>
      <c r="B31" s="159"/>
      <c r="C31" s="63" t="s">
        <v>49</v>
      </c>
      <c r="D31" s="107">
        <f t="shared" ref="D31:I31" si="13">D52+D267</f>
        <v>0</v>
      </c>
      <c r="E31" s="91">
        <f t="shared" si="13"/>
        <v>92.05</v>
      </c>
      <c r="F31" s="91">
        <f t="shared" si="13"/>
        <v>0</v>
      </c>
      <c r="G31" s="91">
        <f t="shared" si="13"/>
        <v>0</v>
      </c>
      <c r="H31" s="91">
        <f t="shared" si="13"/>
        <v>0</v>
      </c>
      <c r="I31" s="108">
        <f t="shared" si="13"/>
        <v>0</v>
      </c>
      <c r="J31" s="88">
        <f>D31+E31+F31+G31+H31+I31</f>
        <v>92.05</v>
      </c>
    </row>
    <row r="32" spans="1:12">
      <c r="A32" s="133"/>
      <c r="B32" s="159"/>
      <c r="C32" s="63" t="s">
        <v>12</v>
      </c>
      <c r="D32" s="107">
        <f t="shared" ref="D32:I32" si="14">D53+D268</f>
        <v>0</v>
      </c>
      <c r="E32" s="91">
        <f t="shared" si="14"/>
        <v>0</v>
      </c>
      <c r="F32" s="91">
        <f t="shared" si="14"/>
        <v>0</v>
      </c>
      <c r="G32" s="91">
        <f t="shared" si="14"/>
        <v>69900</v>
      </c>
      <c r="H32" s="91">
        <f t="shared" si="14"/>
        <v>89900</v>
      </c>
      <c r="I32" s="108">
        <f t="shared" si="14"/>
        <v>99000</v>
      </c>
      <c r="J32" s="88">
        <f t="shared" ref="J32" si="15">D32+E32+F32+G32+H32+I32</f>
        <v>258800</v>
      </c>
      <c r="K32" s="47"/>
    </row>
    <row r="33" spans="1:11">
      <c r="A33" s="133"/>
      <c r="B33" s="159"/>
      <c r="C33" s="63" t="s">
        <v>6</v>
      </c>
      <c r="D33" s="107"/>
      <c r="E33" s="91"/>
      <c r="F33" s="91"/>
      <c r="G33" s="91"/>
      <c r="H33" s="91"/>
      <c r="I33" s="108"/>
      <c r="J33" s="88"/>
    </row>
    <row r="34" spans="1:11" ht="48" customHeight="1">
      <c r="A34" s="133"/>
      <c r="B34" s="159"/>
      <c r="C34" s="63" t="s">
        <v>52</v>
      </c>
      <c r="D34" s="107">
        <f t="shared" ref="D34:I34" si="16">D55+D270</f>
        <v>0</v>
      </c>
      <c r="E34" s="91">
        <f t="shared" si="16"/>
        <v>0</v>
      </c>
      <c r="F34" s="91">
        <f t="shared" si="16"/>
        <v>0</v>
      </c>
      <c r="G34" s="91">
        <f t="shared" si="16"/>
        <v>69900</v>
      </c>
      <c r="H34" s="91">
        <f t="shared" si="16"/>
        <v>89900</v>
      </c>
      <c r="I34" s="108">
        <f t="shared" si="16"/>
        <v>99000</v>
      </c>
      <c r="J34" s="50">
        <f t="shared" ref="J34:J37" si="17">D34+E34+F34+G34+H34+I34</f>
        <v>258800</v>
      </c>
    </row>
    <row r="35" spans="1:11" ht="30">
      <c r="A35" s="133"/>
      <c r="B35" s="159"/>
      <c r="C35" s="63" t="s">
        <v>8</v>
      </c>
      <c r="D35" s="107">
        <f t="shared" ref="D35:I35" si="18">D56+D271</f>
        <v>0</v>
      </c>
      <c r="E35" s="91">
        <f t="shared" si="18"/>
        <v>0</v>
      </c>
      <c r="F35" s="91">
        <f t="shared" si="18"/>
        <v>0</v>
      </c>
      <c r="G35" s="91">
        <f t="shared" si="18"/>
        <v>0</v>
      </c>
      <c r="H35" s="91">
        <f t="shared" si="18"/>
        <v>0</v>
      </c>
      <c r="I35" s="108">
        <f t="shared" si="18"/>
        <v>0</v>
      </c>
      <c r="J35" s="88">
        <f t="shared" si="17"/>
        <v>0</v>
      </c>
    </row>
    <row r="36" spans="1:11" ht="30">
      <c r="A36" s="133"/>
      <c r="B36" s="159"/>
      <c r="C36" s="63" t="s">
        <v>9</v>
      </c>
      <c r="D36" s="107">
        <f t="shared" ref="D36:I36" si="19">D57+D272</f>
        <v>0</v>
      </c>
      <c r="E36" s="91">
        <f t="shared" si="19"/>
        <v>0</v>
      </c>
      <c r="F36" s="91">
        <f t="shared" si="19"/>
        <v>0</v>
      </c>
      <c r="G36" s="91">
        <f t="shared" si="19"/>
        <v>0</v>
      </c>
      <c r="H36" s="91">
        <f t="shared" si="19"/>
        <v>0</v>
      </c>
      <c r="I36" s="108">
        <f t="shared" si="19"/>
        <v>0</v>
      </c>
      <c r="J36" s="88">
        <f t="shared" si="17"/>
        <v>0</v>
      </c>
    </row>
    <row r="37" spans="1:11">
      <c r="A37" s="133"/>
      <c r="B37" s="159"/>
      <c r="C37" s="63" t="s">
        <v>54</v>
      </c>
      <c r="D37" s="107">
        <f t="shared" ref="D37:I37" si="20">D58+D273</f>
        <v>36.040000000000006</v>
      </c>
      <c r="E37" s="91">
        <f t="shared" si="20"/>
        <v>35.32</v>
      </c>
      <c r="F37" s="91">
        <f t="shared" si="20"/>
        <v>21.9</v>
      </c>
      <c r="G37" s="91">
        <f t="shared" si="20"/>
        <v>0</v>
      </c>
      <c r="H37" s="91">
        <f t="shared" si="20"/>
        <v>0</v>
      </c>
      <c r="I37" s="108">
        <f t="shared" si="20"/>
        <v>0</v>
      </c>
      <c r="J37" s="88">
        <f t="shared" si="17"/>
        <v>93.260000000000019</v>
      </c>
    </row>
    <row r="38" spans="1:11">
      <c r="A38" s="133"/>
      <c r="B38" s="159"/>
      <c r="C38" s="63" t="s">
        <v>6</v>
      </c>
      <c r="D38" s="107"/>
      <c r="E38" s="91"/>
      <c r="F38" s="91"/>
      <c r="G38" s="91"/>
      <c r="H38" s="91"/>
      <c r="I38" s="108"/>
      <c r="J38" s="88"/>
    </row>
    <row r="39" spans="1:11" ht="30.75" thickBot="1">
      <c r="A39" s="134"/>
      <c r="B39" s="160"/>
      <c r="C39" s="32" t="s">
        <v>32</v>
      </c>
      <c r="D39" s="109">
        <f t="shared" ref="D39:I39" si="21">D60+D275</f>
        <v>36.040000000000006</v>
      </c>
      <c r="E39" s="82">
        <f t="shared" si="21"/>
        <v>35.32</v>
      </c>
      <c r="F39" s="82">
        <f t="shared" si="21"/>
        <v>21.9</v>
      </c>
      <c r="G39" s="82">
        <f t="shared" si="21"/>
        <v>0</v>
      </c>
      <c r="H39" s="82">
        <f t="shared" si="21"/>
        <v>0</v>
      </c>
      <c r="I39" s="110">
        <f t="shared" si="21"/>
        <v>0</v>
      </c>
      <c r="J39" s="92">
        <f t="shared" ref="J39" si="22">D39+E39+F39+G39+H39+I39</f>
        <v>93.260000000000019</v>
      </c>
    </row>
    <row r="40" spans="1:11" s="10" customFormat="1" ht="29.25" thickBot="1">
      <c r="A40" s="9" t="s">
        <v>10</v>
      </c>
      <c r="B40" s="21" t="s">
        <v>25</v>
      </c>
      <c r="C40" s="33"/>
      <c r="D40" s="34">
        <f>D41+D53+D58</f>
        <v>13591.260000000002</v>
      </c>
      <c r="E40" s="34">
        <f t="shared" ref="E40:I40" si="23">E41+E53+E58</f>
        <v>7772.9000000000005</v>
      </c>
      <c r="F40" s="34">
        <f t="shared" si="23"/>
        <v>1864.09</v>
      </c>
      <c r="G40" s="34">
        <f t="shared" si="23"/>
        <v>586.55999999999995</v>
      </c>
      <c r="H40" s="34">
        <f t="shared" si="23"/>
        <v>702.06</v>
      </c>
      <c r="I40" s="34">
        <f t="shared" si="23"/>
        <v>702.06</v>
      </c>
      <c r="J40" s="26">
        <f t="shared" ref="J40:J103" si="24">D40+E40+F40+G40+H40+I40</f>
        <v>25218.930000000008</v>
      </c>
    </row>
    <row r="41" spans="1:11" ht="45">
      <c r="A41" s="6"/>
      <c r="B41" s="72" t="s">
        <v>11</v>
      </c>
      <c r="C41" s="31" t="s">
        <v>53</v>
      </c>
      <c r="D41" s="105">
        <f>D62+D83+D214</f>
        <v>13555.220000000001</v>
      </c>
      <c r="E41" s="105">
        <f t="shared" ref="E41:I41" si="25">E62+E83+E214</f>
        <v>7737.5800000000008</v>
      </c>
      <c r="F41" s="105">
        <f t="shared" si="25"/>
        <v>1842.1899999999998</v>
      </c>
      <c r="G41" s="105">
        <f t="shared" si="25"/>
        <v>586.55999999999995</v>
      </c>
      <c r="H41" s="105">
        <f t="shared" si="25"/>
        <v>702.06</v>
      </c>
      <c r="I41" s="111">
        <f t="shared" si="25"/>
        <v>702.06</v>
      </c>
      <c r="J41" s="78">
        <f t="shared" si="24"/>
        <v>25125.670000000006</v>
      </c>
    </row>
    <row r="42" spans="1:11">
      <c r="A42" s="6"/>
      <c r="B42" s="19"/>
      <c r="C42" s="35" t="s">
        <v>4</v>
      </c>
      <c r="D42" s="107">
        <f t="shared" ref="D42:I42" si="26">D63+D84+D215</f>
        <v>0</v>
      </c>
      <c r="E42" s="107">
        <f t="shared" si="26"/>
        <v>0</v>
      </c>
      <c r="F42" s="107">
        <f t="shared" si="26"/>
        <v>0</v>
      </c>
      <c r="G42" s="107">
        <f t="shared" si="26"/>
        <v>0</v>
      </c>
      <c r="H42" s="107">
        <f t="shared" si="26"/>
        <v>0</v>
      </c>
      <c r="I42" s="112">
        <f t="shared" si="26"/>
        <v>0</v>
      </c>
      <c r="J42" s="89">
        <f t="shared" si="24"/>
        <v>0</v>
      </c>
    </row>
    <row r="43" spans="1:11">
      <c r="A43" s="6"/>
      <c r="B43" s="19"/>
      <c r="C43" s="63" t="s">
        <v>5</v>
      </c>
      <c r="D43" s="107">
        <f t="shared" ref="D43:I43" si="27">D64+D85+D216</f>
        <v>7392.17</v>
      </c>
      <c r="E43" s="107">
        <f t="shared" si="27"/>
        <v>2053.0100000000002</v>
      </c>
      <c r="F43" s="107">
        <f t="shared" si="27"/>
        <v>0</v>
      </c>
      <c r="G43" s="107">
        <f t="shared" si="27"/>
        <v>0</v>
      </c>
      <c r="H43" s="107">
        <f t="shared" si="27"/>
        <v>0</v>
      </c>
      <c r="I43" s="112">
        <f t="shared" si="27"/>
        <v>0</v>
      </c>
      <c r="J43" s="88">
        <f t="shared" si="24"/>
        <v>9445.18</v>
      </c>
    </row>
    <row r="44" spans="1:11">
      <c r="A44" s="6"/>
      <c r="B44" s="19"/>
      <c r="C44" s="63" t="s">
        <v>6</v>
      </c>
      <c r="D44" s="107"/>
      <c r="E44" s="107"/>
      <c r="F44" s="107"/>
      <c r="G44" s="107"/>
      <c r="H44" s="107"/>
      <c r="I44" s="112"/>
      <c r="J44" s="88"/>
      <c r="K44" s="47"/>
    </row>
    <row r="45" spans="1:11" ht="45">
      <c r="A45" s="6"/>
      <c r="B45" s="19"/>
      <c r="C45" s="63" t="s">
        <v>51</v>
      </c>
      <c r="D45" s="107">
        <f t="shared" ref="D45:I45" si="28">D66+D87+D218</f>
        <v>7392.17</v>
      </c>
      <c r="E45" s="107">
        <f t="shared" si="28"/>
        <v>2053.0100000000002</v>
      </c>
      <c r="F45" s="107">
        <f t="shared" si="28"/>
        <v>0</v>
      </c>
      <c r="G45" s="107">
        <f t="shared" si="28"/>
        <v>0</v>
      </c>
      <c r="H45" s="107">
        <f t="shared" si="28"/>
        <v>0</v>
      </c>
      <c r="I45" s="112">
        <f t="shared" si="28"/>
        <v>0</v>
      </c>
      <c r="J45" s="88">
        <f t="shared" ref="J45:J46" si="29">D45+E45+F45+G45+H45+I45</f>
        <v>9445.18</v>
      </c>
    </row>
    <row r="46" spans="1:11">
      <c r="A46" s="6"/>
      <c r="B46" s="19"/>
      <c r="C46" s="63" t="s">
        <v>7</v>
      </c>
      <c r="D46" s="107">
        <f t="shared" ref="D46:I46" si="30">D67+D88+D219</f>
        <v>6163.0500000000011</v>
      </c>
      <c r="E46" s="107">
        <f t="shared" si="30"/>
        <v>5684.5700000000006</v>
      </c>
      <c r="F46" s="107">
        <f t="shared" si="30"/>
        <v>1842.1899999999998</v>
      </c>
      <c r="G46" s="107">
        <f t="shared" si="30"/>
        <v>586.55999999999995</v>
      </c>
      <c r="H46" s="107">
        <f t="shared" si="30"/>
        <v>702.06</v>
      </c>
      <c r="I46" s="112">
        <f t="shared" si="30"/>
        <v>702.06</v>
      </c>
      <c r="J46" s="88">
        <f t="shared" si="29"/>
        <v>15680.490000000002</v>
      </c>
    </row>
    <row r="47" spans="1:11">
      <c r="A47" s="6"/>
      <c r="B47" s="19"/>
      <c r="C47" s="63" t="s">
        <v>6</v>
      </c>
      <c r="D47" s="107"/>
      <c r="E47" s="107"/>
      <c r="F47" s="107"/>
      <c r="G47" s="107"/>
      <c r="H47" s="107"/>
      <c r="I47" s="112"/>
      <c r="J47" s="88"/>
      <c r="K47" s="47"/>
    </row>
    <row r="48" spans="1:11" ht="45">
      <c r="A48" s="6"/>
      <c r="B48" s="19"/>
      <c r="C48" s="63" t="s">
        <v>50</v>
      </c>
      <c r="D48" s="107">
        <f t="shared" ref="D48:I48" si="31">D69+D90+D221</f>
        <v>6158.2500000000009</v>
      </c>
      <c r="E48" s="107">
        <f>E69+E90+E221</f>
        <v>5217.68</v>
      </c>
      <c r="F48" s="107">
        <f t="shared" si="31"/>
        <v>1806.7199999999998</v>
      </c>
      <c r="G48" s="107">
        <f t="shared" si="31"/>
        <v>411.09000000000003</v>
      </c>
      <c r="H48" s="107">
        <f t="shared" si="31"/>
        <v>526.59</v>
      </c>
      <c r="I48" s="112">
        <f t="shared" si="31"/>
        <v>526.59</v>
      </c>
      <c r="J48" s="88">
        <f t="shared" ref="J48" si="32">D48+E48+F48+G48+H48+I48</f>
        <v>14646.92</v>
      </c>
    </row>
    <row r="49" spans="1:10" ht="36.75" customHeight="1">
      <c r="A49" s="45"/>
      <c r="B49" s="19"/>
      <c r="C49" s="63" t="s">
        <v>55</v>
      </c>
      <c r="D49" s="107">
        <f t="shared" ref="D49:I49" si="33">D70+D91+D222</f>
        <v>4.8</v>
      </c>
      <c r="E49" s="107">
        <f t="shared" si="33"/>
        <v>0</v>
      </c>
      <c r="F49" s="107">
        <f t="shared" si="33"/>
        <v>0</v>
      </c>
      <c r="G49" s="107">
        <f t="shared" si="33"/>
        <v>0</v>
      </c>
      <c r="H49" s="107">
        <f t="shared" si="33"/>
        <v>0</v>
      </c>
      <c r="I49" s="112">
        <f t="shared" si="33"/>
        <v>0</v>
      </c>
      <c r="J49" s="88">
        <f>D49+E49+F49+G49+H49+I49</f>
        <v>4.8</v>
      </c>
    </row>
    <row r="50" spans="1:10" ht="36.75" customHeight="1">
      <c r="A50" s="56"/>
      <c r="B50" s="19"/>
      <c r="C50" s="63" t="s">
        <v>47</v>
      </c>
      <c r="D50" s="107">
        <f t="shared" ref="D50:I50" si="34">D71+D92+D223</f>
        <v>0</v>
      </c>
      <c r="E50" s="107">
        <f t="shared" si="34"/>
        <v>0</v>
      </c>
      <c r="F50" s="107">
        <f t="shared" si="34"/>
        <v>0</v>
      </c>
      <c r="G50" s="107">
        <f t="shared" si="34"/>
        <v>0</v>
      </c>
      <c r="H50" s="107">
        <f t="shared" si="34"/>
        <v>0</v>
      </c>
      <c r="I50" s="112">
        <f t="shared" si="34"/>
        <v>0</v>
      </c>
      <c r="J50" s="88">
        <f>D50+E50+F50+G50+H50+I50</f>
        <v>0</v>
      </c>
    </row>
    <row r="51" spans="1:10" ht="45">
      <c r="A51" s="6"/>
      <c r="B51" s="19"/>
      <c r="C51" s="63" t="s">
        <v>48</v>
      </c>
      <c r="D51" s="107">
        <f t="shared" ref="D51:I51" si="35">D72+D93+D224</f>
        <v>0</v>
      </c>
      <c r="E51" s="107">
        <f t="shared" si="35"/>
        <v>374.84</v>
      </c>
      <c r="F51" s="107">
        <f t="shared" si="35"/>
        <v>35.47</v>
      </c>
      <c r="G51" s="107">
        <f t="shared" si="35"/>
        <v>175.47</v>
      </c>
      <c r="H51" s="107">
        <f t="shared" si="35"/>
        <v>175.47</v>
      </c>
      <c r="I51" s="112">
        <f t="shared" si="35"/>
        <v>175.47</v>
      </c>
      <c r="J51" s="88">
        <f>D51+E51+F51+G51+H51+I51</f>
        <v>936.72</v>
      </c>
    </row>
    <row r="52" spans="1:10" ht="45">
      <c r="A52" s="6"/>
      <c r="B52" s="19"/>
      <c r="C52" s="63" t="s">
        <v>49</v>
      </c>
      <c r="D52" s="107">
        <f t="shared" ref="D52:I52" si="36">D73+D94+D225</f>
        <v>0</v>
      </c>
      <c r="E52" s="107">
        <f t="shared" si="36"/>
        <v>92.05</v>
      </c>
      <c r="F52" s="107">
        <f t="shared" si="36"/>
        <v>0</v>
      </c>
      <c r="G52" s="107">
        <f t="shared" si="36"/>
        <v>0</v>
      </c>
      <c r="H52" s="107">
        <f t="shared" si="36"/>
        <v>0</v>
      </c>
      <c r="I52" s="112">
        <f t="shared" si="36"/>
        <v>0</v>
      </c>
      <c r="J52" s="88">
        <f>D52+E52+F52+G52+H52+I52</f>
        <v>92.05</v>
      </c>
    </row>
    <row r="53" spans="1:10">
      <c r="A53" s="6"/>
      <c r="B53" s="19"/>
      <c r="C53" s="63" t="s">
        <v>12</v>
      </c>
      <c r="D53" s="107">
        <f t="shared" ref="D53:I53" si="37">D74+D95+D226</f>
        <v>0</v>
      </c>
      <c r="E53" s="107">
        <f t="shared" si="37"/>
        <v>0</v>
      </c>
      <c r="F53" s="107">
        <f t="shared" si="37"/>
        <v>0</v>
      </c>
      <c r="G53" s="107">
        <f t="shared" si="37"/>
        <v>0</v>
      </c>
      <c r="H53" s="107">
        <f t="shared" si="37"/>
        <v>0</v>
      </c>
      <c r="I53" s="112">
        <f t="shared" si="37"/>
        <v>0</v>
      </c>
      <c r="J53" s="88">
        <f t="shared" ref="J53" si="38">D53+E53+F53+G53+H53+I53</f>
        <v>0</v>
      </c>
    </row>
    <row r="54" spans="1:10">
      <c r="A54" s="6"/>
      <c r="B54" s="19"/>
      <c r="C54" s="63" t="s">
        <v>6</v>
      </c>
      <c r="D54" s="107"/>
      <c r="E54" s="107"/>
      <c r="F54" s="107"/>
      <c r="G54" s="107"/>
      <c r="H54" s="107"/>
      <c r="I54" s="112"/>
      <c r="J54" s="88"/>
    </row>
    <row r="55" spans="1:10" ht="45">
      <c r="A55" s="52"/>
      <c r="B55" s="53"/>
      <c r="C55" s="63" t="s">
        <v>52</v>
      </c>
      <c r="D55" s="107">
        <f t="shared" ref="D55:I55" si="39">D76+D97+D228</f>
        <v>0</v>
      </c>
      <c r="E55" s="107">
        <f t="shared" si="39"/>
        <v>0</v>
      </c>
      <c r="F55" s="107">
        <f t="shared" si="39"/>
        <v>0</v>
      </c>
      <c r="G55" s="107">
        <f t="shared" si="39"/>
        <v>0</v>
      </c>
      <c r="H55" s="107">
        <f t="shared" si="39"/>
        <v>0</v>
      </c>
      <c r="I55" s="112">
        <f t="shared" si="39"/>
        <v>0</v>
      </c>
      <c r="J55" s="50">
        <f t="shared" ref="J55:J58" si="40">D55+E55+F55+G55+H55+I55</f>
        <v>0</v>
      </c>
    </row>
    <row r="56" spans="1:10" ht="30">
      <c r="A56" s="58"/>
      <c r="B56" s="62"/>
      <c r="C56" s="63" t="s">
        <v>8</v>
      </c>
      <c r="D56" s="107">
        <f t="shared" ref="D56:I56" si="41">D77+D98+D229</f>
        <v>0</v>
      </c>
      <c r="E56" s="107">
        <f t="shared" si="41"/>
        <v>0</v>
      </c>
      <c r="F56" s="107">
        <f t="shared" si="41"/>
        <v>0</v>
      </c>
      <c r="G56" s="107">
        <f t="shared" si="41"/>
        <v>0</v>
      </c>
      <c r="H56" s="107">
        <f t="shared" si="41"/>
        <v>0</v>
      </c>
      <c r="I56" s="112">
        <f t="shared" si="41"/>
        <v>0</v>
      </c>
      <c r="J56" s="88">
        <f t="shared" si="40"/>
        <v>0</v>
      </c>
    </row>
    <row r="57" spans="1:10" ht="30">
      <c r="A57" s="58"/>
      <c r="B57" s="62"/>
      <c r="C57" s="63" t="s">
        <v>9</v>
      </c>
      <c r="D57" s="107">
        <f t="shared" ref="D57:I57" si="42">D78+D99+D230</f>
        <v>0</v>
      </c>
      <c r="E57" s="107">
        <f t="shared" si="42"/>
        <v>0</v>
      </c>
      <c r="F57" s="107">
        <f t="shared" si="42"/>
        <v>0</v>
      </c>
      <c r="G57" s="107">
        <f t="shared" si="42"/>
        <v>0</v>
      </c>
      <c r="H57" s="107">
        <f t="shared" si="42"/>
        <v>0</v>
      </c>
      <c r="I57" s="112">
        <f t="shared" si="42"/>
        <v>0</v>
      </c>
      <c r="J57" s="88">
        <f t="shared" si="40"/>
        <v>0</v>
      </c>
    </row>
    <row r="58" spans="1:10">
      <c r="A58" s="58"/>
      <c r="B58" s="62"/>
      <c r="C58" s="63" t="s">
        <v>54</v>
      </c>
      <c r="D58" s="107">
        <f t="shared" ref="D58:I58" si="43">D79+D100+D231</f>
        <v>36.040000000000006</v>
      </c>
      <c r="E58" s="107">
        <f t="shared" si="43"/>
        <v>35.32</v>
      </c>
      <c r="F58" s="107">
        <f t="shared" si="43"/>
        <v>21.9</v>
      </c>
      <c r="G58" s="107">
        <f t="shared" si="43"/>
        <v>0</v>
      </c>
      <c r="H58" s="107">
        <f t="shared" si="43"/>
        <v>0</v>
      </c>
      <c r="I58" s="112">
        <f t="shared" si="43"/>
        <v>0</v>
      </c>
      <c r="J58" s="88">
        <f t="shared" si="40"/>
        <v>93.260000000000019</v>
      </c>
    </row>
    <row r="59" spans="1:10">
      <c r="A59" s="58"/>
      <c r="B59" s="62"/>
      <c r="C59" s="63" t="s">
        <v>6</v>
      </c>
      <c r="D59" s="107"/>
      <c r="E59" s="107"/>
      <c r="F59" s="107"/>
      <c r="G59" s="107"/>
      <c r="H59" s="107"/>
      <c r="I59" s="112"/>
      <c r="J59" s="88"/>
    </row>
    <row r="60" spans="1:10" ht="30.75" thickBot="1">
      <c r="A60" s="58"/>
      <c r="B60" s="54" t="s">
        <v>13</v>
      </c>
      <c r="C60" s="32" t="s">
        <v>32</v>
      </c>
      <c r="D60" s="109">
        <f t="shared" ref="D60:I60" si="44">D81+D102+D233</f>
        <v>36.040000000000006</v>
      </c>
      <c r="E60" s="109">
        <f t="shared" si="44"/>
        <v>35.32</v>
      </c>
      <c r="F60" s="109">
        <f t="shared" si="44"/>
        <v>21.9</v>
      </c>
      <c r="G60" s="109">
        <f t="shared" si="44"/>
        <v>0</v>
      </c>
      <c r="H60" s="109">
        <f t="shared" si="44"/>
        <v>0</v>
      </c>
      <c r="I60" s="113">
        <f t="shared" si="44"/>
        <v>0</v>
      </c>
      <c r="J60" s="92">
        <f t="shared" ref="J60" si="45">D60+E60+F60+G60+H60+I60</f>
        <v>93.260000000000019</v>
      </c>
    </row>
    <row r="61" spans="1:10" s="10" customFormat="1" ht="93" customHeight="1" thickBot="1">
      <c r="A61" s="12" t="s">
        <v>21</v>
      </c>
      <c r="B61" s="13" t="s">
        <v>14</v>
      </c>
      <c r="C61" s="33"/>
      <c r="D61" s="34">
        <f>D62+D74+D79</f>
        <v>20.85</v>
      </c>
      <c r="E61" s="34">
        <f t="shared" ref="E61:I61" si="46">E62+E74+E79</f>
        <v>0</v>
      </c>
      <c r="F61" s="34">
        <f t="shared" si="46"/>
        <v>0</v>
      </c>
      <c r="G61" s="34">
        <f t="shared" si="46"/>
        <v>0</v>
      </c>
      <c r="H61" s="34">
        <f t="shared" si="46"/>
        <v>0</v>
      </c>
      <c r="I61" s="34">
        <f t="shared" si="46"/>
        <v>0</v>
      </c>
      <c r="J61" s="26">
        <f t="shared" si="24"/>
        <v>20.85</v>
      </c>
    </row>
    <row r="62" spans="1:10" ht="30">
      <c r="A62" s="57"/>
      <c r="B62" s="59"/>
      <c r="C62" s="31" t="s">
        <v>53</v>
      </c>
      <c r="D62" s="81">
        <f t="shared" ref="D62:I62" si="47">D63+D64+D67</f>
        <v>4.8</v>
      </c>
      <c r="E62" s="83">
        <f t="shared" si="47"/>
        <v>0</v>
      </c>
      <c r="F62" s="83">
        <f t="shared" si="47"/>
        <v>0</v>
      </c>
      <c r="G62" s="83">
        <f t="shared" si="47"/>
        <v>0</v>
      </c>
      <c r="H62" s="83">
        <f t="shared" si="47"/>
        <v>0</v>
      </c>
      <c r="I62" s="77">
        <f t="shared" si="47"/>
        <v>0</v>
      </c>
      <c r="J62" s="78">
        <f t="shared" si="24"/>
        <v>4.8</v>
      </c>
    </row>
    <row r="63" spans="1:10">
      <c r="A63" s="58"/>
      <c r="B63" s="62"/>
      <c r="C63" s="35" t="s">
        <v>4</v>
      </c>
      <c r="D63" s="29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89">
        <f t="shared" si="24"/>
        <v>0</v>
      </c>
    </row>
    <row r="64" spans="1:10" ht="51" customHeight="1">
      <c r="A64" s="58"/>
      <c r="B64" s="62"/>
      <c r="C64" s="63" t="s">
        <v>5</v>
      </c>
      <c r="D64" s="91">
        <f>D66</f>
        <v>0</v>
      </c>
      <c r="E64" s="87">
        <f t="shared" ref="E64:I64" si="48">E66</f>
        <v>0</v>
      </c>
      <c r="F64" s="87">
        <f t="shared" si="48"/>
        <v>0</v>
      </c>
      <c r="G64" s="87">
        <f t="shared" si="48"/>
        <v>0</v>
      </c>
      <c r="H64" s="87">
        <f t="shared" si="48"/>
        <v>0</v>
      </c>
      <c r="I64" s="87">
        <f t="shared" si="48"/>
        <v>0</v>
      </c>
      <c r="J64" s="88">
        <f t="shared" si="24"/>
        <v>0</v>
      </c>
    </row>
    <row r="65" spans="1:10">
      <c r="A65" s="58"/>
      <c r="B65" s="62"/>
      <c r="C65" s="63" t="s">
        <v>6</v>
      </c>
      <c r="D65" s="91"/>
      <c r="E65" s="87"/>
      <c r="F65" s="87"/>
      <c r="G65" s="87"/>
      <c r="H65" s="87"/>
      <c r="I65" s="87"/>
      <c r="J65" s="88"/>
    </row>
    <row r="66" spans="1:10" ht="45">
      <c r="A66" s="58"/>
      <c r="B66" s="62"/>
      <c r="C66" s="63" t="s">
        <v>51</v>
      </c>
      <c r="D66" s="91"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88">
        <f t="shared" ref="J66:J67" si="49">D66+E66+F66+G66+H66+I66</f>
        <v>0</v>
      </c>
    </row>
    <row r="67" spans="1:10" ht="49.15" customHeight="1">
      <c r="A67" s="58"/>
      <c r="B67" s="62"/>
      <c r="C67" s="63" t="s">
        <v>7</v>
      </c>
      <c r="D67" s="91">
        <f>D69+D70+D72</f>
        <v>4.8</v>
      </c>
      <c r="E67" s="91">
        <f t="shared" ref="E67:I67" si="50">E69+E70+E72</f>
        <v>0</v>
      </c>
      <c r="F67" s="91">
        <f t="shared" si="50"/>
        <v>0</v>
      </c>
      <c r="G67" s="91">
        <f t="shared" si="50"/>
        <v>0</v>
      </c>
      <c r="H67" s="91">
        <f t="shared" si="50"/>
        <v>0</v>
      </c>
      <c r="I67" s="91">
        <f t="shared" si="50"/>
        <v>0</v>
      </c>
      <c r="J67" s="88">
        <f t="shared" si="49"/>
        <v>4.8</v>
      </c>
    </row>
    <row r="68" spans="1:10" ht="44.25" customHeight="1">
      <c r="A68" s="58"/>
      <c r="B68" s="62"/>
      <c r="C68" s="63" t="s">
        <v>6</v>
      </c>
      <c r="D68" s="91"/>
      <c r="E68" s="87"/>
      <c r="F68" s="87"/>
      <c r="G68" s="87"/>
      <c r="H68" s="87"/>
      <c r="I68" s="87"/>
      <c r="J68" s="88"/>
    </row>
    <row r="69" spans="1:10" ht="44.25" customHeight="1">
      <c r="A69" s="58"/>
      <c r="B69" s="62"/>
      <c r="C69" s="63" t="s">
        <v>50</v>
      </c>
      <c r="D69" s="91"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88">
        <f t="shared" ref="J69" si="51">D69+E69+F69+G69+H69+I69</f>
        <v>0</v>
      </c>
    </row>
    <row r="70" spans="1:10" ht="30">
      <c r="A70" s="58"/>
      <c r="B70" s="62"/>
      <c r="C70" s="63" t="s">
        <v>55</v>
      </c>
      <c r="D70" s="91">
        <v>4.8</v>
      </c>
      <c r="E70" s="87">
        <v>0</v>
      </c>
      <c r="F70" s="87">
        <v>0</v>
      </c>
      <c r="G70" s="87">
        <v>0</v>
      </c>
      <c r="H70" s="87">
        <v>0</v>
      </c>
      <c r="I70" s="87">
        <v>0</v>
      </c>
      <c r="J70" s="88">
        <f>D70+E70+F70+G70+H70+I70</f>
        <v>4.8</v>
      </c>
    </row>
    <row r="71" spans="1:10" ht="45">
      <c r="A71" s="58"/>
      <c r="B71" s="62"/>
      <c r="C71" s="63" t="s">
        <v>47</v>
      </c>
      <c r="D71" s="91">
        <v>0</v>
      </c>
      <c r="E71" s="91">
        <v>0</v>
      </c>
      <c r="F71" s="91">
        <v>0</v>
      </c>
      <c r="G71" s="91">
        <v>0</v>
      </c>
      <c r="H71" s="91">
        <v>0</v>
      </c>
      <c r="I71" s="91">
        <v>0</v>
      </c>
      <c r="J71" s="88">
        <f>D71+E71+F71+G71+H71+I71</f>
        <v>0</v>
      </c>
    </row>
    <row r="72" spans="1:10" ht="45">
      <c r="A72" s="58"/>
      <c r="B72" s="62"/>
      <c r="C72" s="63" t="s">
        <v>48</v>
      </c>
      <c r="D72" s="91">
        <v>0</v>
      </c>
      <c r="E72" s="91">
        <v>0</v>
      </c>
      <c r="F72" s="91">
        <v>0</v>
      </c>
      <c r="G72" s="91">
        <v>0</v>
      </c>
      <c r="H72" s="91">
        <v>0</v>
      </c>
      <c r="I72" s="91">
        <v>0</v>
      </c>
      <c r="J72" s="88">
        <f>D72+E72+F72+G72+H72+I72</f>
        <v>0</v>
      </c>
    </row>
    <row r="73" spans="1:10" ht="45">
      <c r="A73" s="58"/>
      <c r="B73" s="62"/>
      <c r="C73" s="63" t="s">
        <v>49</v>
      </c>
      <c r="D73" s="91">
        <v>0</v>
      </c>
      <c r="E73" s="91">
        <v>0</v>
      </c>
      <c r="F73" s="91">
        <v>0</v>
      </c>
      <c r="G73" s="91">
        <v>0</v>
      </c>
      <c r="H73" s="91">
        <v>0</v>
      </c>
      <c r="I73" s="91">
        <v>0</v>
      </c>
      <c r="J73" s="88">
        <f>D73+E73+F73+G73+H73+I73</f>
        <v>0</v>
      </c>
    </row>
    <row r="74" spans="1:10">
      <c r="A74" s="58"/>
      <c r="B74" s="62"/>
      <c r="C74" s="63" t="s">
        <v>12</v>
      </c>
      <c r="D74" s="91">
        <f>D76</f>
        <v>0</v>
      </c>
      <c r="E74" s="91">
        <f t="shared" ref="E74:I74" si="52">E76</f>
        <v>0</v>
      </c>
      <c r="F74" s="91">
        <f t="shared" si="52"/>
        <v>0</v>
      </c>
      <c r="G74" s="91">
        <f t="shared" si="52"/>
        <v>0</v>
      </c>
      <c r="H74" s="91">
        <f t="shared" si="52"/>
        <v>0</v>
      </c>
      <c r="I74" s="91">
        <f t="shared" si="52"/>
        <v>0</v>
      </c>
      <c r="J74" s="88">
        <f t="shared" ref="J74" si="53">D74+E74+F74+G74+H74+I74</f>
        <v>0</v>
      </c>
    </row>
    <row r="75" spans="1:10">
      <c r="A75" s="58"/>
      <c r="B75" s="62"/>
      <c r="C75" s="63" t="s">
        <v>6</v>
      </c>
      <c r="D75" s="91"/>
      <c r="E75" s="87"/>
      <c r="F75" s="87"/>
      <c r="G75" s="87"/>
      <c r="H75" s="87"/>
      <c r="I75" s="87"/>
      <c r="J75" s="88"/>
    </row>
    <row r="76" spans="1:10" ht="45">
      <c r="A76" s="58"/>
      <c r="B76" s="62"/>
      <c r="C76" s="63" t="s">
        <v>52</v>
      </c>
      <c r="D76" s="49">
        <f>D340</f>
        <v>0</v>
      </c>
      <c r="E76" s="49">
        <f t="shared" ref="E76:I76" si="54">E340</f>
        <v>0</v>
      </c>
      <c r="F76" s="49">
        <f t="shared" si="54"/>
        <v>0</v>
      </c>
      <c r="G76" s="49">
        <f t="shared" si="54"/>
        <v>0</v>
      </c>
      <c r="H76" s="49">
        <f t="shared" si="54"/>
        <v>0</v>
      </c>
      <c r="I76" s="49">
        <f t="shared" si="54"/>
        <v>0</v>
      </c>
      <c r="J76" s="50">
        <f t="shared" ref="J76:J79" si="55">D76+E76+F76+G76+H76+I76</f>
        <v>0</v>
      </c>
    </row>
    <row r="77" spans="1:10" ht="30">
      <c r="A77" s="58"/>
      <c r="B77" s="62"/>
      <c r="C77" s="63" t="s">
        <v>8</v>
      </c>
      <c r="D77" s="91">
        <v>0</v>
      </c>
      <c r="E77" s="91">
        <v>0</v>
      </c>
      <c r="F77" s="91">
        <v>0</v>
      </c>
      <c r="G77" s="91">
        <v>0</v>
      </c>
      <c r="H77" s="91">
        <v>0</v>
      </c>
      <c r="I77" s="91">
        <v>0</v>
      </c>
      <c r="J77" s="88">
        <f t="shared" si="55"/>
        <v>0</v>
      </c>
    </row>
    <row r="78" spans="1:10" ht="30">
      <c r="A78" s="58"/>
      <c r="B78" s="62"/>
      <c r="C78" s="63" t="s">
        <v>9</v>
      </c>
      <c r="D78" s="91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8">
        <f t="shared" si="55"/>
        <v>0</v>
      </c>
    </row>
    <row r="79" spans="1:10">
      <c r="A79" s="58"/>
      <c r="B79" s="62"/>
      <c r="C79" s="63" t="s">
        <v>54</v>
      </c>
      <c r="D79" s="91">
        <f>D81</f>
        <v>16.05</v>
      </c>
      <c r="E79" s="87">
        <f t="shared" ref="E79:I79" si="56">E81</f>
        <v>0</v>
      </c>
      <c r="F79" s="87">
        <f t="shared" si="56"/>
        <v>0</v>
      </c>
      <c r="G79" s="87">
        <f t="shared" si="56"/>
        <v>0</v>
      </c>
      <c r="H79" s="87">
        <f t="shared" si="56"/>
        <v>0</v>
      </c>
      <c r="I79" s="87">
        <f t="shared" si="56"/>
        <v>0</v>
      </c>
      <c r="J79" s="88">
        <f t="shared" si="55"/>
        <v>16.05</v>
      </c>
    </row>
    <row r="80" spans="1:10">
      <c r="A80" s="58"/>
      <c r="B80" s="62"/>
      <c r="C80" s="63" t="s">
        <v>6</v>
      </c>
      <c r="D80" s="91"/>
      <c r="E80" s="87"/>
      <c r="F80" s="87"/>
      <c r="G80" s="87"/>
      <c r="H80" s="87"/>
      <c r="I80" s="87"/>
      <c r="J80" s="88"/>
    </row>
    <row r="81" spans="1:10" ht="30.75" thickBot="1">
      <c r="A81" s="61"/>
      <c r="B81" s="60"/>
      <c r="C81" s="32" t="s">
        <v>32</v>
      </c>
      <c r="D81" s="82">
        <v>16.05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92">
        <f t="shared" ref="J81" si="57">D81+E81+F81+G81+H81+I81</f>
        <v>16.05</v>
      </c>
    </row>
    <row r="82" spans="1:10" s="10" customFormat="1" ht="88.5" customHeight="1" thickBot="1">
      <c r="A82" s="9" t="s">
        <v>22</v>
      </c>
      <c r="B82" s="8" t="s">
        <v>15</v>
      </c>
      <c r="C82" s="36"/>
      <c r="D82" s="34">
        <f>D83+D95+D100</f>
        <v>5789.18</v>
      </c>
      <c r="E82" s="34">
        <f t="shared" ref="E82:I82" si="58">E83+E95+E100</f>
        <v>5611.84</v>
      </c>
      <c r="F82" s="34">
        <f t="shared" si="58"/>
        <v>1864.09</v>
      </c>
      <c r="G82" s="34">
        <f t="shared" si="58"/>
        <v>586.55999999999995</v>
      </c>
      <c r="H82" s="34">
        <f t="shared" si="58"/>
        <v>702.06</v>
      </c>
      <c r="I82" s="34">
        <f t="shared" si="58"/>
        <v>702.06</v>
      </c>
      <c r="J82" s="26">
        <f t="shared" si="24"/>
        <v>15255.789999999999</v>
      </c>
    </row>
    <row r="83" spans="1:10" s="10" customFormat="1" ht="41.25" customHeight="1">
      <c r="A83" s="11"/>
      <c r="B83" s="25"/>
      <c r="C83" s="31" t="s">
        <v>53</v>
      </c>
      <c r="D83" s="105">
        <f>D106+D128+D150+D172+D193</f>
        <v>5769.1900000000005</v>
      </c>
      <c r="E83" s="81">
        <f t="shared" ref="E83:I83" si="59">E106+E128+E150+E172+E193</f>
        <v>5576.52</v>
      </c>
      <c r="F83" s="81">
        <f t="shared" si="59"/>
        <v>1842.1899999999998</v>
      </c>
      <c r="G83" s="81">
        <f t="shared" si="59"/>
        <v>586.55999999999995</v>
      </c>
      <c r="H83" s="81">
        <f t="shared" si="59"/>
        <v>702.06</v>
      </c>
      <c r="I83" s="106">
        <f t="shared" si="59"/>
        <v>702.06</v>
      </c>
      <c r="J83" s="78">
        <f t="shared" si="24"/>
        <v>15178.58</v>
      </c>
    </row>
    <row r="84" spans="1:10">
      <c r="A84" s="6"/>
      <c r="B84" s="19"/>
      <c r="C84" s="35" t="s">
        <v>4</v>
      </c>
      <c r="D84" s="107">
        <f t="shared" ref="D84:I84" si="60">D107+D129+D151+D173+D194</f>
        <v>0</v>
      </c>
      <c r="E84" s="91">
        <f t="shared" si="60"/>
        <v>0</v>
      </c>
      <c r="F84" s="91">
        <f t="shared" si="60"/>
        <v>0</v>
      </c>
      <c r="G84" s="91">
        <f t="shared" si="60"/>
        <v>0</v>
      </c>
      <c r="H84" s="91">
        <f t="shared" si="60"/>
        <v>0</v>
      </c>
      <c r="I84" s="108">
        <f t="shared" si="60"/>
        <v>0</v>
      </c>
      <c r="J84" s="89">
        <f t="shared" si="24"/>
        <v>0</v>
      </c>
    </row>
    <row r="85" spans="1:10">
      <c r="A85" s="6"/>
      <c r="B85" s="19"/>
      <c r="C85" s="63" t="s">
        <v>5</v>
      </c>
      <c r="D85" s="107">
        <f t="shared" ref="D85:I85" si="61">D108+D130+D152+D174+D195</f>
        <v>0</v>
      </c>
      <c r="E85" s="91">
        <f t="shared" si="61"/>
        <v>0</v>
      </c>
      <c r="F85" s="91">
        <f t="shared" si="61"/>
        <v>0</v>
      </c>
      <c r="G85" s="91">
        <f t="shared" si="61"/>
        <v>0</v>
      </c>
      <c r="H85" s="91">
        <f t="shared" si="61"/>
        <v>0</v>
      </c>
      <c r="I85" s="108">
        <f t="shared" si="61"/>
        <v>0</v>
      </c>
      <c r="J85" s="88">
        <f t="shared" si="24"/>
        <v>0</v>
      </c>
    </row>
    <row r="86" spans="1:10" ht="44.45" customHeight="1">
      <c r="A86" s="6"/>
      <c r="B86" s="19"/>
      <c r="C86" s="63" t="s">
        <v>6</v>
      </c>
      <c r="D86" s="107"/>
      <c r="E86" s="91"/>
      <c r="F86" s="91"/>
      <c r="G86" s="91"/>
      <c r="H86" s="91"/>
      <c r="I86" s="108"/>
      <c r="J86" s="88"/>
    </row>
    <row r="87" spans="1:10" ht="45">
      <c r="A87" s="6"/>
      <c r="B87" s="19"/>
      <c r="C87" s="63" t="s">
        <v>51</v>
      </c>
      <c r="D87" s="107">
        <f t="shared" ref="D87:I87" si="62">D110+D132+D154+D176+D197</f>
        <v>0</v>
      </c>
      <c r="E87" s="91">
        <f t="shared" si="62"/>
        <v>0</v>
      </c>
      <c r="F87" s="91">
        <f t="shared" si="62"/>
        <v>0</v>
      </c>
      <c r="G87" s="91">
        <f t="shared" si="62"/>
        <v>0</v>
      </c>
      <c r="H87" s="91">
        <f t="shared" si="62"/>
        <v>0</v>
      </c>
      <c r="I87" s="108">
        <f t="shared" si="62"/>
        <v>0</v>
      </c>
      <c r="J87" s="88">
        <f t="shared" ref="J87:J88" si="63">D87+E87+F87+G87+H87+I87</f>
        <v>0</v>
      </c>
    </row>
    <row r="88" spans="1:10">
      <c r="A88" s="6"/>
      <c r="B88" s="19"/>
      <c r="C88" s="63" t="s">
        <v>7</v>
      </c>
      <c r="D88" s="107">
        <f t="shared" ref="D88:I88" si="64">D111+D133+D155+D177+D198</f>
        <v>5769.1900000000005</v>
      </c>
      <c r="E88" s="91">
        <f t="shared" si="64"/>
        <v>5576.52</v>
      </c>
      <c r="F88" s="91">
        <f t="shared" si="64"/>
        <v>1842.1899999999998</v>
      </c>
      <c r="G88" s="91">
        <f t="shared" si="64"/>
        <v>586.55999999999995</v>
      </c>
      <c r="H88" s="91">
        <f t="shared" si="64"/>
        <v>702.06</v>
      </c>
      <c r="I88" s="108">
        <f t="shared" si="64"/>
        <v>702.06</v>
      </c>
      <c r="J88" s="88">
        <f t="shared" si="63"/>
        <v>15178.58</v>
      </c>
    </row>
    <row r="89" spans="1:10">
      <c r="A89" s="6"/>
      <c r="B89" s="19"/>
      <c r="C89" s="63" t="s">
        <v>6</v>
      </c>
      <c r="D89" s="107"/>
      <c r="E89" s="91"/>
      <c r="F89" s="91"/>
      <c r="G89" s="91"/>
      <c r="H89" s="91"/>
      <c r="I89" s="108"/>
      <c r="J89" s="88"/>
    </row>
    <row r="90" spans="1:10" ht="45">
      <c r="A90" s="6"/>
      <c r="B90" s="19"/>
      <c r="C90" s="63" t="s">
        <v>50</v>
      </c>
      <c r="D90" s="107">
        <f t="shared" ref="D90:I90" si="65">D113+D135+D157+D179+D200</f>
        <v>5769.1900000000005</v>
      </c>
      <c r="E90" s="91">
        <f>E113+E135+E157+E179+E200</f>
        <v>5109.63</v>
      </c>
      <c r="F90" s="91">
        <f t="shared" si="65"/>
        <v>1806.7199999999998</v>
      </c>
      <c r="G90" s="91">
        <f t="shared" si="65"/>
        <v>411.09000000000003</v>
      </c>
      <c r="H90" s="91">
        <f t="shared" si="65"/>
        <v>526.59</v>
      </c>
      <c r="I90" s="108">
        <f t="shared" si="65"/>
        <v>526.59</v>
      </c>
      <c r="J90" s="88">
        <f t="shared" ref="J90" si="66">D90+E90+F90+G90+H90+I90</f>
        <v>14149.81</v>
      </c>
    </row>
    <row r="91" spans="1:10" ht="30">
      <c r="A91" s="56"/>
      <c r="B91" s="19"/>
      <c r="C91" s="63" t="s">
        <v>55</v>
      </c>
      <c r="D91" s="107">
        <f t="shared" ref="D91:I91" si="67">D114+D136+D158+D180+D201</f>
        <v>0</v>
      </c>
      <c r="E91" s="91">
        <f t="shared" si="67"/>
        <v>0</v>
      </c>
      <c r="F91" s="91">
        <f t="shared" si="67"/>
        <v>0</v>
      </c>
      <c r="G91" s="91">
        <f t="shared" si="67"/>
        <v>0</v>
      </c>
      <c r="H91" s="91">
        <f t="shared" si="67"/>
        <v>0</v>
      </c>
      <c r="I91" s="108">
        <f t="shared" si="67"/>
        <v>0</v>
      </c>
      <c r="J91" s="88">
        <f>D91+E91+F91+G91+H91+I91</f>
        <v>0</v>
      </c>
    </row>
    <row r="92" spans="1:10" ht="45">
      <c r="A92" s="6"/>
      <c r="B92" s="19"/>
      <c r="C92" s="63" t="s">
        <v>47</v>
      </c>
      <c r="D92" s="107">
        <f t="shared" ref="D92:I92" si="68">D115+D137+D159+D181+D202</f>
        <v>0</v>
      </c>
      <c r="E92" s="91">
        <f t="shared" si="68"/>
        <v>0</v>
      </c>
      <c r="F92" s="91">
        <f t="shared" si="68"/>
        <v>0</v>
      </c>
      <c r="G92" s="91">
        <f t="shared" si="68"/>
        <v>0</v>
      </c>
      <c r="H92" s="91">
        <f t="shared" si="68"/>
        <v>0</v>
      </c>
      <c r="I92" s="108">
        <f t="shared" si="68"/>
        <v>0</v>
      </c>
      <c r="J92" s="88">
        <f>D92+E92+F92+G92+H92+I92</f>
        <v>0</v>
      </c>
    </row>
    <row r="93" spans="1:10" ht="45">
      <c r="A93" s="6"/>
      <c r="B93" s="19"/>
      <c r="C93" s="63" t="s">
        <v>48</v>
      </c>
      <c r="D93" s="107">
        <f t="shared" ref="D93:I93" si="69">D116+D138+D160+D182+D203</f>
        <v>0</v>
      </c>
      <c r="E93" s="91">
        <f t="shared" si="69"/>
        <v>374.84</v>
      </c>
      <c r="F93" s="91">
        <f t="shared" si="69"/>
        <v>35.47</v>
      </c>
      <c r="G93" s="91">
        <f t="shared" si="69"/>
        <v>175.47</v>
      </c>
      <c r="H93" s="91">
        <f t="shared" si="69"/>
        <v>175.47</v>
      </c>
      <c r="I93" s="108">
        <f t="shared" si="69"/>
        <v>175.47</v>
      </c>
      <c r="J93" s="88">
        <f>D93+E93+F93+G93+H93+I93</f>
        <v>936.72</v>
      </c>
    </row>
    <row r="94" spans="1:10" ht="45">
      <c r="A94" s="6"/>
      <c r="B94" s="19"/>
      <c r="C94" s="63" t="s">
        <v>49</v>
      </c>
      <c r="D94" s="107">
        <f t="shared" ref="D94:I94" si="70">D117+D139+D161+D183+D204</f>
        <v>0</v>
      </c>
      <c r="E94" s="91">
        <f t="shared" si="70"/>
        <v>92.05</v>
      </c>
      <c r="F94" s="91">
        <f t="shared" si="70"/>
        <v>0</v>
      </c>
      <c r="G94" s="91">
        <f t="shared" si="70"/>
        <v>0</v>
      </c>
      <c r="H94" s="91">
        <f t="shared" si="70"/>
        <v>0</v>
      </c>
      <c r="I94" s="108">
        <f t="shared" si="70"/>
        <v>0</v>
      </c>
      <c r="J94" s="88">
        <f>D94+E94+F94+G94+H94+I94</f>
        <v>92.05</v>
      </c>
    </row>
    <row r="95" spans="1:10">
      <c r="A95" s="58"/>
      <c r="B95" s="19"/>
      <c r="C95" s="63" t="s">
        <v>12</v>
      </c>
      <c r="D95" s="107">
        <f t="shared" ref="D95:I95" si="71">D118+D140+D162+D184+D205</f>
        <v>0</v>
      </c>
      <c r="E95" s="91">
        <f t="shared" si="71"/>
        <v>0</v>
      </c>
      <c r="F95" s="91">
        <f t="shared" si="71"/>
        <v>0</v>
      </c>
      <c r="G95" s="91">
        <f t="shared" si="71"/>
        <v>0</v>
      </c>
      <c r="H95" s="91">
        <f t="shared" si="71"/>
        <v>0</v>
      </c>
      <c r="I95" s="108">
        <f t="shared" si="71"/>
        <v>0</v>
      </c>
      <c r="J95" s="88">
        <f t="shared" ref="J95" si="72">D95+E95+F95+G95+H95+I95</f>
        <v>0</v>
      </c>
    </row>
    <row r="96" spans="1:10">
      <c r="A96" s="58"/>
      <c r="B96" s="19"/>
      <c r="C96" s="63" t="s">
        <v>6</v>
      </c>
      <c r="D96" s="107"/>
      <c r="E96" s="91"/>
      <c r="F96" s="91"/>
      <c r="G96" s="91"/>
      <c r="H96" s="91"/>
      <c r="I96" s="108"/>
      <c r="J96" s="88"/>
    </row>
    <row r="97" spans="1:10" ht="45">
      <c r="A97" s="58"/>
      <c r="B97" s="19"/>
      <c r="C97" s="63" t="s">
        <v>52</v>
      </c>
      <c r="D97" s="107">
        <f t="shared" ref="D97:I97" si="73">D120+D142+D164+D186+D207</f>
        <v>0</v>
      </c>
      <c r="E97" s="91">
        <f t="shared" si="73"/>
        <v>0</v>
      </c>
      <c r="F97" s="91">
        <f t="shared" si="73"/>
        <v>0</v>
      </c>
      <c r="G97" s="91">
        <f t="shared" si="73"/>
        <v>0</v>
      </c>
      <c r="H97" s="91">
        <f t="shared" si="73"/>
        <v>0</v>
      </c>
      <c r="I97" s="108">
        <f t="shared" si="73"/>
        <v>0</v>
      </c>
      <c r="J97" s="50">
        <f t="shared" ref="J97:J100" si="74">D97+E97+F97+G97+H97+I97</f>
        <v>0</v>
      </c>
    </row>
    <row r="98" spans="1:10" ht="30">
      <c r="A98" s="58"/>
      <c r="B98" s="19"/>
      <c r="C98" s="63" t="s">
        <v>8</v>
      </c>
      <c r="D98" s="107">
        <f t="shared" ref="D98:I98" si="75">D121+D143+D165+D187+D208</f>
        <v>0</v>
      </c>
      <c r="E98" s="91">
        <f t="shared" si="75"/>
        <v>0</v>
      </c>
      <c r="F98" s="91">
        <f t="shared" si="75"/>
        <v>0</v>
      </c>
      <c r="G98" s="91">
        <f t="shared" si="75"/>
        <v>0</v>
      </c>
      <c r="H98" s="91">
        <f t="shared" si="75"/>
        <v>0</v>
      </c>
      <c r="I98" s="108">
        <f t="shared" si="75"/>
        <v>0</v>
      </c>
      <c r="J98" s="88">
        <f t="shared" si="74"/>
        <v>0</v>
      </c>
    </row>
    <row r="99" spans="1:10" ht="30">
      <c r="A99" s="58"/>
      <c r="B99" s="19"/>
      <c r="C99" s="63" t="s">
        <v>9</v>
      </c>
      <c r="D99" s="107">
        <f t="shared" ref="D99:I99" si="76">D122+D144+D166+D188+D209</f>
        <v>0</v>
      </c>
      <c r="E99" s="91">
        <f t="shared" si="76"/>
        <v>0</v>
      </c>
      <c r="F99" s="91">
        <f t="shared" si="76"/>
        <v>0</v>
      </c>
      <c r="G99" s="91">
        <f t="shared" si="76"/>
        <v>0</v>
      </c>
      <c r="H99" s="91">
        <f t="shared" si="76"/>
        <v>0</v>
      </c>
      <c r="I99" s="108">
        <f t="shared" si="76"/>
        <v>0</v>
      </c>
      <c r="J99" s="88">
        <f t="shared" si="74"/>
        <v>0</v>
      </c>
    </row>
    <row r="100" spans="1:10">
      <c r="A100" s="58"/>
      <c r="B100" s="19"/>
      <c r="C100" s="63" t="s">
        <v>54</v>
      </c>
      <c r="D100" s="91">
        <f>D102</f>
        <v>19.990000000000002</v>
      </c>
      <c r="E100" s="87">
        <f t="shared" ref="E100:I100" si="77">E102</f>
        <v>35.32</v>
      </c>
      <c r="F100" s="87">
        <f t="shared" si="77"/>
        <v>21.9</v>
      </c>
      <c r="G100" s="87">
        <f t="shared" si="77"/>
        <v>0</v>
      </c>
      <c r="H100" s="87">
        <f t="shared" si="77"/>
        <v>0</v>
      </c>
      <c r="I100" s="87">
        <f t="shared" si="77"/>
        <v>0</v>
      </c>
      <c r="J100" s="88">
        <f t="shared" si="74"/>
        <v>77.210000000000008</v>
      </c>
    </row>
    <row r="101" spans="1:10">
      <c r="A101" s="58"/>
      <c r="B101" s="19"/>
      <c r="C101" s="63" t="s">
        <v>6</v>
      </c>
      <c r="D101" s="91"/>
      <c r="E101" s="87"/>
      <c r="F101" s="87"/>
      <c r="G101" s="87"/>
      <c r="H101" s="87"/>
      <c r="I101" s="87"/>
      <c r="J101" s="88"/>
    </row>
    <row r="102" spans="1:10" ht="30.75" thickBot="1">
      <c r="A102" s="58"/>
      <c r="B102" s="19" t="s">
        <v>16</v>
      </c>
      <c r="C102" s="32" t="s">
        <v>32</v>
      </c>
      <c r="D102" s="82">
        <f>D125+D147+D169+D191+D212</f>
        <v>19.990000000000002</v>
      </c>
      <c r="E102" s="82">
        <f t="shared" ref="E102:I102" si="78">E125+E147+E169+E191+E212</f>
        <v>35.32</v>
      </c>
      <c r="F102" s="82">
        <f t="shared" si="78"/>
        <v>21.9</v>
      </c>
      <c r="G102" s="82">
        <f t="shared" si="78"/>
        <v>0</v>
      </c>
      <c r="H102" s="82">
        <f t="shared" si="78"/>
        <v>0</v>
      </c>
      <c r="I102" s="82">
        <f t="shared" si="78"/>
        <v>0</v>
      </c>
      <c r="J102" s="92">
        <f t="shared" ref="J102" si="79">D102+E102+F102+G102+H102+I102</f>
        <v>77.210000000000008</v>
      </c>
    </row>
    <row r="103" spans="1:10" ht="60" customHeight="1">
      <c r="A103" s="153" t="s">
        <v>29</v>
      </c>
      <c r="B103" s="142" t="s">
        <v>35</v>
      </c>
      <c r="C103" s="147"/>
      <c r="D103" s="155">
        <f>D106+D107+D108+D125</f>
        <v>1074.95</v>
      </c>
      <c r="E103" s="155">
        <f t="shared" ref="E103:I103" si="80">E106+E107+E108+E125</f>
        <v>334.95</v>
      </c>
      <c r="F103" s="155">
        <f t="shared" si="80"/>
        <v>62.21</v>
      </c>
      <c r="G103" s="155">
        <f t="shared" si="80"/>
        <v>0</v>
      </c>
      <c r="H103" s="155">
        <f t="shared" si="80"/>
        <v>0</v>
      </c>
      <c r="I103" s="155">
        <f t="shared" si="80"/>
        <v>0</v>
      </c>
      <c r="J103" s="139">
        <f t="shared" si="24"/>
        <v>1472.1100000000001</v>
      </c>
    </row>
    <row r="104" spans="1:10">
      <c r="A104" s="156"/>
      <c r="B104" s="143"/>
      <c r="C104" s="157"/>
      <c r="D104" s="155"/>
      <c r="E104" s="155"/>
      <c r="F104" s="155"/>
      <c r="G104" s="155"/>
      <c r="H104" s="155"/>
      <c r="I104" s="155"/>
      <c r="J104" s="140"/>
    </row>
    <row r="105" spans="1:10" ht="57.75" customHeight="1" thickBot="1">
      <c r="A105" s="154"/>
      <c r="B105" s="144"/>
      <c r="C105" s="157"/>
      <c r="D105" s="155"/>
      <c r="E105" s="155"/>
      <c r="F105" s="155"/>
      <c r="G105" s="155"/>
      <c r="H105" s="155"/>
      <c r="I105" s="155"/>
      <c r="J105" s="141"/>
    </row>
    <row r="106" spans="1:10" ht="30">
      <c r="A106" s="6"/>
      <c r="B106" s="19"/>
      <c r="C106" s="31" t="s">
        <v>53</v>
      </c>
      <c r="D106" s="81">
        <f t="shared" ref="D106:I106" si="81">D107+D108+D111</f>
        <v>1065.46</v>
      </c>
      <c r="E106" s="83">
        <f t="shared" si="81"/>
        <v>299.63</v>
      </c>
      <c r="F106" s="83">
        <f t="shared" si="81"/>
        <v>40.31</v>
      </c>
      <c r="G106" s="83">
        <f t="shared" si="81"/>
        <v>0</v>
      </c>
      <c r="H106" s="83">
        <f t="shared" si="81"/>
        <v>0</v>
      </c>
      <c r="I106" s="77">
        <f t="shared" si="81"/>
        <v>0</v>
      </c>
      <c r="J106" s="78">
        <f t="shared" ref="J106:J108" si="82">D106+E106+F106+G106+H106+I106</f>
        <v>1405.4</v>
      </c>
    </row>
    <row r="107" spans="1:10">
      <c r="A107" s="6"/>
      <c r="B107" s="19"/>
      <c r="C107" s="35" t="s">
        <v>4</v>
      </c>
      <c r="D107" s="29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89">
        <f t="shared" si="82"/>
        <v>0</v>
      </c>
    </row>
    <row r="108" spans="1:10">
      <c r="A108" s="6"/>
      <c r="B108" s="19"/>
      <c r="C108" s="63" t="s">
        <v>5</v>
      </c>
      <c r="D108" s="91">
        <f>D110</f>
        <v>0</v>
      </c>
      <c r="E108" s="87">
        <f t="shared" ref="E108:I108" si="83">E110</f>
        <v>0</v>
      </c>
      <c r="F108" s="87">
        <f t="shared" si="83"/>
        <v>0</v>
      </c>
      <c r="G108" s="87">
        <f t="shared" si="83"/>
        <v>0</v>
      </c>
      <c r="H108" s="87">
        <f t="shared" si="83"/>
        <v>0</v>
      </c>
      <c r="I108" s="87">
        <f t="shared" si="83"/>
        <v>0</v>
      </c>
      <c r="J108" s="88">
        <f t="shared" si="82"/>
        <v>0</v>
      </c>
    </row>
    <row r="109" spans="1:10">
      <c r="A109" s="6"/>
      <c r="B109" s="19"/>
      <c r="C109" s="63" t="s">
        <v>6</v>
      </c>
      <c r="D109" s="91"/>
      <c r="E109" s="87"/>
      <c r="F109" s="87"/>
      <c r="G109" s="87"/>
      <c r="H109" s="87"/>
      <c r="I109" s="87"/>
      <c r="J109" s="88"/>
    </row>
    <row r="110" spans="1:10" ht="45">
      <c r="A110" s="6"/>
      <c r="B110" s="19"/>
      <c r="C110" s="63" t="s">
        <v>51</v>
      </c>
      <c r="D110" s="91">
        <v>0</v>
      </c>
      <c r="E110" s="87">
        <v>0</v>
      </c>
      <c r="F110" s="87">
        <v>0</v>
      </c>
      <c r="G110" s="87">
        <v>0</v>
      </c>
      <c r="H110" s="87">
        <v>0</v>
      </c>
      <c r="I110" s="87">
        <v>0</v>
      </c>
      <c r="J110" s="88">
        <f t="shared" ref="J110:J111" si="84">D110+E110+F110+G110+H110+I110</f>
        <v>0</v>
      </c>
    </row>
    <row r="111" spans="1:10">
      <c r="A111" s="6"/>
      <c r="B111" s="19"/>
      <c r="C111" s="63" t="s">
        <v>7</v>
      </c>
      <c r="D111" s="91">
        <f>D113+D114+D116+D117</f>
        <v>1065.46</v>
      </c>
      <c r="E111" s="91">
        <f t="shared" ref="E111:I111" si="85">E113+E114+E116+E117</f>
        <v>299.63</v>
      </c>
      <c r="F111" s="91">
        <f t="shared" si="85"/>
        <v>40.31</v>
      </c>
      <c r="G111" s="91">
        <f t="shared" si="85"/>
        <v>0</v>
      </c>
      <c r="H111" s="91">
        <f t="shared" si="85"/>
        <v>0</v>
      </c>
      <c r="I111" s="91">
        <f t="shared" si="85"/>
        <v>0</v>
      </c>
      <c r="J111" s="88">
        <f t="shared" si="84"/>
        <v>1405.4</v>
      </c>
    </row>
    <row r="112" spans="1:10">
      <c r="A112" s="6"/>
      <c r="B112" s="19"/>
      <c r="C112" s="63" t="s">
        <v>6</v>
      </c>
      <c r="D112" s="91"/>
      <c r="E112" s="87"/>
      <c r="F112" s="87"/>
      <c r="G112" s="87"/>
      <c r="H112" s="87"/>
      <c r="I112" s="87"/>
      <c r="J112" s="88"/>
    </row>
    <row r="113" spans="1:10" ht="30.75" customHeight="1">
      <c r="A113" s="6"/>
      <c r="B113" s="19"/>
      <c r="C113" s="63" t="s">
        <v>50</v>
      </c>
      <c r="D113" s="91">
        <v>1065.46</v>
      </c>
      <c r="E113" s="87">
        <v>188.02</v>
      </c>
      <c r="F113" s="87">
        <v>40.31</v>
      </c>
      <c r="G113" s="87">
        <v>0</v>
      </c>
      <c r="H113" s="87">
        <v>0</v>
      </c>
      <c r="I113" s="87">
        <v>0</v>
      </c>
      <c r="J113" s="88">
        <f t="shared" ref="J113" si="86">D113+E113+F113+G113+H113+I113</f>
        <v>1293.79</v>
      </c>
    </row>
    <row r="114" spans="1:10" ht="30.75" customHeight="1">
      <c r="A114" s="45"/>
      <c r="B114" s="19"/>
      <c r="C114" s="63" t="s">
        <v>55</v>
      </c>
      <c r="D114" s="91">
        <v>0</v>
      </c>
      <c r="E114" s="87">
        <v>0</v>
      </c>
      <c r="F114" s="87">
        <v>0</v>
      </c>
      <c r="G114" s="87">
        <v>0</v>
      </c>
      <c r="H114" s="87">
        <v>0</v>
      </c>
      <c r="I114" s="87">
        <v>0</v>
      </c>
      <c r="J114" s="88">
        <f>D114+E114+F114+G114+H114+I114</f>
        <v>0</v>
      </c>
    </row>
    <row r="115" spans="1:10" ht="30.75" customHeight="1">
      <c r="A115" s="56"/>
      <c r="B115" s="19"/>
      <c r="C115" s="63" t="s">
        <v>47</v>
      </c>
      <c r="D115" s="91">
        <v>0</v>
      </c>
      <c r="E115" s="91">
        <v>0</v>
      </c>
      <c r="F115" s="91">
        <v>0</v>
      </c>
      <c r="G115" s="91">
        <v>0</v>
      </c>
      <c r="H115" s="91">
        <v>0</v>
      </c>
      <c r="I115" s="91">
        <v>0</v>
      </c>
      <c r="J115" s="88">
        <f>D115+E115+F115+G115+H115+I115</f>
        <v>0</v>
      </c>
    </row>
    <row r="116" spans="1:10" ht="45">
      <c r="A116" s="6"/>
      <c r="B116" s="19"/>
      <c r="C116" s="63" t="s">
        <v>48</v>
      </c>
      <c r="D116" s="91">
        <v>0</v>
      </c>
      <c r="E116" s="91">
        <v>19.559999999999999</v>
      </c>
      <c r="F116" s="91">
        <v>0</v>
      </c>
      <c r="G116" s="91">
        <v>0</v>
      </c>
      <c r="H116" s="91">
        <v>0</v>
      </c>
      <c r="I116" s="91">
        <v>0</v>
      </c>
      <c r="J116" s="88">
        <f>D116+E116+F116+G116+H116+I116</f>
        <v>19.559999999999999</v>
      </c>
    </row>
    <row r="117" spans="1:10" ht="45">
      <c r="A117" s="58"/>
      <c r="B117" s="19"/>
      <c r="C117" s="63" t="s">
        <v>49</v>
      </c>
      <c r="D117" s="91">
        <v>0</v>
      </c>
      <c r="E117" s="91">
        <v>92.05</v>
      </c>
      <c r="F117" s="91">
        <v>0</v>
      </c>
      <c r="G117" s="91">
        <v>0</v>
      </c>
      <c r="H117" s="91">
        <v>0</v>
      </c>
      <c r="I117" s="91">
        <v>0</v>
      </c>
      <c r="J117" s="88">
        <f>D117+E117+F117+G117+H117+I117</f>
        <v>92.05</v>
      </c>
    </row>
    <row r="118" spans="1:10">
      <c r="A118" s="58"/>
      <c r="B118" s="19"/>
      <c r="C118" s="63" t="s">
        <v>12</v>
      </c>
      <c r="D118" s="91">
        <f>D120</f>
        <v>0</v>
      </c>
      <c r="E118" s="91">
        <f t="shared" ref="E118:I118" si="87">E120</f>
        <v>0</v>
      </c>
      <c r="F118" s="91">
        <f t="shared" si="87"/>
        <v>0</v>
      </c>
      <c r="G118" s="91">
        <f t="shared" si="87"/>
        <v>0</v>
      </c>
      <c r="H118" s="91">
        <f t="shared" si="87"/>
        <v>0</v>
      </c>
      <c r="I118" s="91">
        <f t="shared" si="87"/>
        <v>0</v>
      </c>
      <c r="J118" s="88">
        <f t="shared" ref="J118" si="88">D118+E118+F118+G118+H118+I118</f>
        <v>0</v>
      </c>
    </row>
    <row r="119" spans="1:10">
      <c r="A119" s="58"/>
      <c r="B119" s="19"/>
      <c r="C119" s="63" t="s">
        <v>6</v>
      </c>
      <c r="D119" s="91"/>
      <c r="E119" s="87"/>
      <c r="F119" s="87"/>
      <c r="G119" s="87"/>
      <c r="H119" s="87"/>
      <c r="I119" s="87"/>
      <c r="J119" s="88"/>
    </row>
    <row r="120" spans="1:10" ht="45">
      <c r="A120" s="58"/>
      <c r="B120" s="19"/>
      <c r="C120" s="63" t="s">
        <v>52</v>
      </c>
      <c r="D120" s="49">
        <f>D384</f>
        <v>0</v>
      </c>
      <c r="E120" s="49">
        <f t="shared" ref="E120:I120" si="89">E384</f>
        <v>0</v>
      </c>
      <c r="F120" s="49">
        <f t="shared" si="89"/>
        <v>0</v>
      </c>
      <c r="G120" s="49">
        <f t="shared" si="89"/>
        <v>0</v>
      </c>
      <c r="H120" s="49">
        <f t="shared" si="89"/>
        <v>0</v>
      </c>
      <c r="I120" s="49">
        <f t="shared" si="89"/>
        <v>0</v>
      </c>
      <c r="J120" s="50">
        <f t="shared" ref="J120:J123" si="90">D120+E120+F120+G120+H120+I120</f>
        <v>0</v>
      </c>
    </row>
    <row r="121" spans="1:10" ht="30">
      <c r="A121" s="58"/>
      <c r="B121" s="19"/>
      <c r="C121" s="63" t="s">
        <v>8</v>
      </c>
      <c r="D121" s="91">
        <v>0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88">
        <f t="shared" si="90"/>
        <v>0</v>
      </c>
    </row>
    <row r="122" spans="1:10" ht="30">
      <c r="A122" s="58"/>
      <c r="B122" s="19"/>
      <c r="C122" s="63" t="s">
        <v>9</v>
      </c>
      <c r="D122" s="91">
        <v>0</v>
      </c>
      <c r="E122" s="87">
        <v>0</v>
      </c>
      <c r="F122" s="87">
        <v>0</v>
      </c>
      <c r="G122" s="87">
        <v>0</v>
      </c>
      <c r="H122" s="87">
        <v>0</v>
      </c>
      <c r="I122" s="87">
        <v>0</v>
      </c>
      <c r="J122" s="88">
        <f t="shared" si="90"/>
        <v>0</v>
      </c>
    </row>
    <row r="123" spans="1:10">
      <c r="A123" s="58"/>
      <c r="B123" s="19"/>
      <c r="C123" s="63" t="s">
        <v>54</v>
      </c>
      <c r="D123" s="91">
        <f>D125</f>
        <v>9.49</v>
      </c>
      <c r="E123" s="87">
        <f t="shared" ref="E123:I123" si="91">E125</f>
        <v>35.32</v>
      </c>
      <c r="F123" s="87">
        <f t="shared" si="91"/>
        <v>21.9</v>
      </c>
      <c r="G123" s="87">
        <f t="shared" si="91"/>
        <v>0</v>
      </c>
      <c r="H123" s="87">
        <f t="shared" si="91"/>
        <v>0</v>
      </c>
      <c r="I123" s="87">
        <f t="shared" si="91"/>
        <v>0</v>
      </c>
      <c r="J123" s="88">
        <f t="shared" si="90"/>
        <v>66.710000000000008</v>
      </c>
    </row>
    <row r="124" spans="1:10">
      <c r="A124" s="58"/>
      <c r="B124" s="19"/>
      <c r="C124" s="63" t="s">
        <v>6</v>
      </c>
      <c r="D124" s="91"/>
      <c r="E124" s="87"/>
      <c r="F124" s="87"/>
      <c r="G124" s="87"/>
      <c r="H124" s="87"/>
      <c r="I124" s="87"/>
      <c r="J124" s="88"/>
    </row>
    <row r="125" spans="1:10" ht="30.75" thickBot="1">
      <c r="A125" s="58"/>
      <c r="B125" s="19"/>
      <c r="C125" s="95" t="s">
        <v>32</v>
      </c>
      <c r="D125" s="82">
        <v>9.49</v>
      </c>
      <c r="E125" s="84">
        <v>35.32</v>
      </c>
      <c r="F125" s="84">
        <v>21.9</v>
      </c>
      <c r="G125" s="84">
        <v>0</v>
      </c>
      <c r="H125" s="84">
        <v>0</v>
      </c>
      <c r="I125" s="84">
        <v>0</v>
      </c>
      <c r="J125" s="92">
        <f t="shared" ref="J125" si="92">D125+E125+F125+G125+H125+I125</f>
        <v>66.710000000000008</v>
      </c>
    </row>
    <row r="126" spans="1:10" ht="14.45" customHeight="1">
      <c r="A126" s="153" t="s">
        <v>28</v>
      </c>
      <c r="B126" s="147" t="s">
        <v>17</v>
      </c>
      <c r="C126" s="147"/>
      <c r="D126" s="149">
        <f>D128+D129+D130+D147</f>
        <v>0</v>
      </c>
      <c r="E126" s="149">
        <f t="shared" ref="E126:I126" si="93">E128+E129+E130+E147</f>
        <v>0</v>
      </c>
      <c r="F126" s="149">
        <f t="shared" si="93"/>
        <v>0</v>
      </c>
      <c r="G126" s="149">
        <f t="shared" si="93"/>
        <v>0</v>
      </c>
      <c r="H126" s="149">
        <f t="shared" si="93"/>
        <v>0</v>
      </c>
      <c r="I126" s="149">
        <f t="shared" si="93"/>
        <v>0</v>
      </c>
      <c r="J126" s="164">
        <f t="shared" ref="J126:J200" si="94">D126+E126+F126+G126+H126+I126</f>
        <v>0</v>
      </c>
    </row>
    <row r="127" spans="1:10" ht="45" customHeight="1" thickBot="1">
      <c r="A127" s="154"/>
      <c r="B127" s="148"/>
      <c r="C127" s="148"/>
      <c r="D127" s="150"/>
      <c r="E127" s="150"/>
      <c r="F127" s="150"/>
      <c r="G127" s="150"/>
      <c r="H127" s="150"/>
      <c r="I127" s="150"/>
      <c r="J127" s="165"/>
    </row>
    <row r="128" spans="1:10" ht="30">
      <c r="A128" s="6"/>
      <c r="B128" s="19"/>
      <c r="C128" s="31" t="s">
        <v>53</v>
      </c>
      <c r="D128" s="81">
        <f t="shared" ref="D128:I128" si="95">D129+D130+D133</f>
        <v>0</v>
      </c>
      <c r="E128" s="83">
        <f t="shared" si="95"/>
        <v>0</v>
      </c>
      <c r="F128" s="83">
        <f t="shared" si="95"/>
        <v>0</v>
      </c>
      <c r="G128" s="83">
        <f t="shared" si="95"/>
        <v>0</v>
      </c>
      <c r="H128" s="83">
        <f t="shared" si="95"/>
        <v>0</v>
      </c>
      <c r="I128" s="77">
        <f t="shared" si="95"/>
        <v>0</v>
      </c>
      <c r="J128" s="78">
        <f t="shared" ref="J128:J130" si="96">D128+E128+F128+G128+H128+I128</f>
        <v>0</v>
      </c>
    </row>
    <row r="129" spans="1:10">
      <c r="A129" s="6"/>
      <c r="B129" s="19"/>
      <c r="C129" s="35" t="s">
        <v>4</v>
      </c>
      <c r="D129" s="29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89">
        <f t="shared" si="96"/>
        <v>0</v>
      </c>
    </row>
    <row r="130" spans="1:10">
      <c r="A130" s="6"/>
      <c r="B130" s="19"/>
      <c r="C130" s="63" t="s">
        <v>5</v>
      </c>
      <c r="D130" s="91">
        <f>D132</f>
        <v>0</v>
      </c>
      <c r="E130" s="87">
        <f t="shared" ref="E130:I130" si="97">E132</f>
        <v>0</v>
      </c>
      <c r="F130" s="87">
        <f t="shared" si="97"/>
        <v>0</v>
      </c>
      <c r="G130" s="87">
        <f t="shared" si="97"/>
        <v>0</v>
      </c>
      <c r="H130" s="87">
        <f t="shared" si="97"/>
        <v>0</v>
      </c>
      <c r="I130" s="87">
        <f t="shared" si="97"/>
        <v>0</v>
      </c>
      <c r="J130" s="88">
        <f t="shared" si="96"/>
        <v>0</v>
      </c>
    </row>
    <row r="131" spans="1:10">
      <c r="A131" s="6"/>
      <c r="B131" s="19"/>
      <c r="C131" s="63" t="s">
        <v>6</v>
      </c>
      <c r="D131" s="91"/>
      <c r="E131" s="87"/>
      <c r="F131" s="87"/>
      <c r="G131" s="87"/>
      <c r="H131" s="87"/>
      <c r="I131" s="87"/>
      <c r="J131" s="88"/>
    </row>
    <row r="132" spans="1:10" ht="45">
      <c r="A132" s="6"/>
      <c r="B132" s="19"/>
      <c r="C132" s="63" t="s">
        <v>51</v>
      </c>
      <c r="D132" s="91">
        <v>0</v>
      </c>
      <c r="E132" s="87">
        <v>0</v>
      </c>
      <c r="F132" s="87">
        <v>0</v>
      </c>
      <c r="G132" s="87">
        <v>0</v>
      </c>
      <c r="H132" s="87">
        <v>0</v>
      </c>
      <c r="I132" s="87">
        <v>0</v>
      </c>
      <c r="J132" s="88">
        <f t="shared" ref="J132:J133" si="98">D132+E132+F132+G132+H132+I132</f>
        <v>0</v>
      </c>
    </row>
    <row r="133" spans="1:10">
      <c r="A133" s="6"/>
      <c r="B133" s="19"/>
      <c r="C133" s="63" t="s">
        <v>7</v>
      </c>
      <c r="D133" s="91">
        <f>D135+D136+D138</f>
        <v>0</v>
      </c>
      <c r="E133" s="91">
        <f t="shared" ref="E133:I133" si="99">E135+E136+E138</f>
        <v>0</v>
      </c>
      <c r="F133" s="91">
        <f t="shared" si="99"/>
        <v>0</v>
      </c>
      <c r="G133" s="91">
        <f t="shared" si="99"/>
        <v>0</v>
      </c>
      <c r="H133" s="91">
        <f t="shared" si="99"/>
        <v>0</v>
      </c>
      <c r="I133" s="91">
        <f t="shared" si="99"/>
        <v>0</v>
      </c>
      <c r="J133" s="88">
        <f t="shared" si="98"/>
        <v>0</v>
      </c>
    </row>
    <row r="134" spans="1:10">
      <c r="A134" s="6"/>
      <c r="B134" s="19"/>
      <c r="C134" s="63" t="s">
        <v>6</v>
      </c>
      <c r="D134" s="91"/>
      <c r="E134" s="87"/>
      <c r="F134" s="87"/>
      <c r="G134" s="87"/>
      <c r="H134" s="87"/>
      <c r="I134" s="87"/>
      <c r="J134" s="88"/>
    </row>
    <row r="135" spans="1:10" ht="45">
      <c r="A135" s="58"/>
      <c r="B135" s="19"/>
      <c r="C135" s="63" t="s">
        <v>50</v>
      </c>
      <c r="D135" s="91">
        <v>0</v>
      </c>
      <c r="E135" s="87">
        <v>0</v>
      </c>
      <c r="F135" s="87">
        <v>0</v>
      </c>
      <c r="G135" s="87">
        <v>0</v>
      </c>
      <c r="H135" s="87">
        <v>0</v>
      </c>
      <c r="I135" s="87">
        <v>0</v>
      </c>
      <c r="J135" s="88">
        <f t="shared" ref="J135" si="100">D135+E135+F135+G135+H135+I135</f>
        <v>0</v>
      </c>
    </row>
    <row r="136" spans="1:10" ht="30">
      <c r="A136" s="58"/>
      <c r="B136" s="19"/>
      <c r="C136" s="63" t="s">
        <v>55</v>
      </c>
      <c r="D136" s="91">
        <v>0</v>
      </c>
      <c r="E136" s="87">
        <v>0</v>
      </c>
      <c r="F136" s="87">
        <v>0</v>
      </c>
      <c r="G136" s="87">
        <v>0</v>
      </c>
      <c r="H136" s="87">
        <v>0</v>
      </c>
      <c r="I136" s="87">
        <v>0</v>
      </c>
      <c r="J136" s="88">
        <f>D136+E136+F136+G136+H136+I136</f>
        <v>0</v>
      </c>
    </row>
    <row r="137" spans="1:10" ht="45">
      <c r="A137" s="58"/>
      <c r="B137" s="19"/>
      <c r="C137" s="63" t="s">
        <v>47</v>
      </c>
      <c r="D137" s="91">
        <v>0</v>
      </c>
      <c r="E137" s="91">
        <v>0</v>
      </c>
      <c r="F137" s="91">
        <v>0</v>
      </c>
      <c r="G137" s="91">
        <v>0</v>
      </c>
      <c r="H137" s="91">
        <v>0</v>
      </c>
      <c r="I137" s="91">
        <v>0</v>
      </c>
      <c r="J137" s="88">
        <f>D137+E137+F137+G137+H137+I137</f>
        <v>0</v>
      </c>
    </row>
    <row r="138" spans="1:10" ht="45">
      <c r="A138" s="58"/>
      <c r="B138" s="19"/>
      <c r="C138" s="63" t="s">
        <v>48</v>
      </c>
      <c r="D138" s="91">
        <v>0</v>
      </c>
      <c r="E138" s="91">
        <v>0</v>
      </c>
      <c r="F138" s="91">
        <v>0</v>
      </c>
      <c r="G138" s="91">
        <v>0</v>
      </c>
      <c r="H138" s="91">
        <v>0</v>
      </c>
      <c r="I138" s="91">
        <v>0</v>
      </c>
      <c r="J138" s="88">
        <f>D138+E138+F138+G138+H138+I138</f>
        <v>0</v>
      </c>
    </row>
    <row r="139" spans="1:10" ht="45">
      <c r="A139" s="58"/>
      <c r="B139" s="19"/>
      <c r="C139" s="63" t="s">
        <v>49</v>
      </c>
      <c r="D139" s="91">
        <v>0</v>
      </c>
      <c r="E139" s="91">
        <v>0</v>
      </c>
      <c r="F139" s="91">
        <v>0</v>
      </c>
      <c r="G139" s="91">
        <v>0</v>
      </c>
      <c r="H139" s="91">
        <v>0</v>
      </c>
      <c r="I139" s="91">
        <v>0</v>
      </c>
      <c r="J139" s="88">
        <f>D139+E139+F139+G139+H139+I139</f>
        <v>0</v>
      </c>
    </row>
    <row r="140" spans="1:10">
      <c r="A140" s="58"/>
      <c r="B140" s="19"/>
      <c r="C140" s="63" t="s">
        <v>12</v>
      </c>
      <c r="D140" s="91">
        <f>D142</f>
        <v>0</v>
      </c>
      <c r="E140" s="91">
        <f t="shared" ref="E140:I140" si="101">E142</f>
        <v>0</v>
      </c>
      <c r="F140" s="91">
        <f t="shared" si="101"/>
        <v>0</v>
      </c>
      <c r="G140" s="91">
        <f t="shared" si="101"/>
        <v>0</v>
      </c>
      <c r="H140" s="91">
        <f t="shared" si="101"/>
        <v>0</v>
      </c>
      <c r="I140" s="91">
        <f t="shared" si="101"/>
        <v>0</v>
      </c>
      <c r="J140" s="88">
        <f t="shared" ref="J140" si="102">D140+E140+F140+G140+H140+I140</f>
        <v>0</v>
      </c>
    </row>
    <row r="141" spans="1:10">
      <c r="A141" s="58"/>
      <c r="B141" s="19"/>
      <c r="C141" s="63" t="s">
        <v>6</v>
      </c>
      <c r="D141" s="91"/>
      <c r="E141" s="87"/>
      <c r="F141" s="87"/>
      <c r="G141" s="87"/>
      <c r="H141" s="87"/>
      <c r="I141" s="87"/>
      <c r="J141" s="88"/>
    </row>
    <row r="142" spans="1:10" ht="45">
      <c r="A142" s="58"/>
      <c r="B142" s="19"/>
      <c r="C142" s="63" t="s">
        <v>52</v>
      </c>
      <c r="D142" s="49">
        <f>D406</f>
        <v>0</v>
      </c>
      <c r="E142" s="49">
        <f t="shared" ref="E142:I142" si="103">E406</f>
        <v>0</v>
      </c>
      <c r="F142" s="49">
        <f t="shared" si="103"/>
        <v>0</v>
      </c>
      <c r="G142" s="49">
        <f t="shared" si="103"/>
        <v>0</v>
      </c>
      <c r="H142" s="49">
        <f t="shared" si="103"/>
        <v>0</v>
      </c>
      <c r="I142" s="49">
        <f t="shared" si="103"/>
        <v>0</v>
      </c>
      <c r="J142" s="50">
        <f t="shared" ref="J142:J145" si="104">D142+E142+F142+G142+H142+I142</f>
        <v>0</v>
      </c>
    </row>
    <row r="143" spans="1:10" ht="30">
      <c r="A143" s="58"/>
      <c r="B143" s="19"/>
      <c r="C143" s="63" t="s">
        <v>8</v>
      </c>
      <c r="D143" s="91">
        <v>0</v>
      </c>
      <c r="E143" s="91">
        <v>0</v>
      </c>
      <c r="F143" s="91">
        <v>0</v>
      </c>
      <c r="G143" s="91">
        <v>0</v>
      </c>
      <c r="H143" s="91">
        <v>0</v>
      </c>
      <c r="I143" s="91">
        <v>0</v>
      </c>
      <c r="J143" s="88">
        <f t="shared" si="104"/>
        <v>0</v>
      </c>
    </row>
    <row r="144" spans="1:10" ht="30">
      <c r="A144" s="58"/>
      <c r="B144" s="19"/>
      <c r="C144" s="63" t="s">
        <v>9</v>
      </c>
      <c r="D144" s="91">
        <v>0</v>
      </c>
      <c r="E144" s="87">
        <v>0</v>
      </c>
      <c r="F144" s="87">
        <v>0</v>
      </c>
      <c r="G144" s="87">
        <v>0</v>
      </c>
      <c r="H144" s="87">
        <v>0</v>
      </c>
      <c r="I144" s="87">
        <v>0</v>
      </c>
      <c r="J144" s="88">
        <f t="shared" si="104"/>
        <v>0</v>
      </c>
    </row>
    <row r="145" spans="1:11">
      <c r="A145" s="58"/>
      <c r="B145" s="19"/>
      <c r="C145" s="63" t="s">
        <v>54</v>
      </c>
      <c r="D145" s="91">
        <f>D147</f>
        <v>0</v>
      </c>
      <c r="E145" s="87">
        <f t="shared" ref="E145:I145" si="105">E147</f>
        <v>0</v>
      </c>
      <c r="F145" s="87">
        <f t="shared" si="105"/>
        <v>0</v>
      </c>
      <c r="G145" s="87">
        <f t="shared" si="105"/>
        <v>0</v>
      </c>
      <c r="H145" s="87">
        <f t="shared" si="105"/>
        <v>0</v>
      </c>
      <c r="I145" s="87">
        <f t="shared" si="105"/>
        <v>0</v>
      </c>
      <c r="J145" s="88">
        <f t="shared" si="104"/>
        <v>0</v>
      </c>
    </row>
    <row r="146" spans="1:11">
      <c r="A146" s="58"/>
      <c r="B146" s="19"/>
      <c r="C146" s="63" t="s">
        <v>6</v>
      </c>
      <c r="D146" s="91"/>
      <c r="E146" s="87"/>
      <c r="F146" s="87"/>
      <c r="G146" s="87"/>
      <c r="H146" s="87"/>
      <c r="I146" s="87"/>
      <c r="J146" s="88"/>
    </row>
    <row r="147" spans="1:11" ht="30.75" thickBot="1">
      <c r="A147" s="6"/>
      <c r="B147" s="19"/>
      <c r="C147" s="95" t="s">
        <v>32</v>
      </c>
      <c r="D147" s="82">
        <v>0</v>
      </c>
      <c r="E147" s="84">
        <v>0</v>
      </c>
      <c r="F147" s="84">
        <v>0</v>
      </c>
      <c r="G147" s="84">
        <v>0</v>
      </c>
      <c r="H147" s="84">
        <v>0</v>
      </c>
      <c r="I147" s="84">
        <v>0</v>
      </c>
      <c r="J147" s="92">
        <f t="shared" ref="J147" si="106">D147+E147+F147+G147+H147+I147</f>
        <v>0</v>
      </c>
    </row>
    <row r="148" spans="1:11" ht="30" customHeight="1">
      <c r="A148" s="145" t="s">
        <v>27</v>
      </c>
      <c r="B148" s="151" t="s">
        <v>36</v>
      </c>
      <c r="C148" s="147"/>
      <c r="D148" s="149">
        <f>D150+D151+D152+D169</f>
        <v>1604.16</v>
      </c>
      <c r="E148" s="149">
        <f t="shared" ref="E148:I148" si="107">E150+E151+E152+E169</f>
        <v>1790.82</v>
      </c>
      <c r="F148" s="149">
        <f t="shared" si="107"/>
        <v>1350.99</v>
      </c>
      <c r="G148" s="149">
        <f t="shared" si="107"/>
        <v>185.09</v>
      </c>
      <c r="H148" s="149">
        <f t="shared" si="107"/>
        <v>185.09</v>
      </c>
      <c r="I148" s="149">
        <f t="shared" si="107"/>
        <v>185.09</v>
      </c>
      <c r="J148" s="164">
        <f t="shared" si="94"/>
        <v>5301.2400000000007</v>
      </c>
    </row>
    <row r="149" spans="1:11" ht="45.75" customHeight="1" thickBot="1">
      <c r="A149" s="146"/>
      <c r="B149" s="152"/>
      <c r="C149" s="148"/>
      <c r="D149" s="150"/>
      <c r="E149" s="150"/>
      <c r="F149" s="150"/>
      <c r="G149" s="150"/>
      <c r="H149" s="150"/>
      <c r="I149" s="150"/>
      <c r="J149" s="165"/>
    </row>
    <row r="150" spans="1:11" ht="30">
      <c r="A150" s="6"/>
      <c r="B150" s="19"/>
      <c r="C150" s="35" t="s">
        <v>53</v>
      </c>
      <c r="D150" s="81">
        <f t="shared" ref="D150:I150" si="108">D151+D152+D155</f>
        <v>1604.16</v>
      </c>
      <c r="E150" s="83">
        <f t="shared" si="108"/>
        <v>1790.82</v>
      </c>
      <c r="F150" s="83">
        <f t="shared" si="108"/>
        <v>1350.99</v>
      </c>
      <c r="G150" s="83">
        <f t="shared" si="108"/>
        <v>185.09</v>
      </c>
      <c r="H150" s="83">
        <f t="shared" si="108"/>
        <v>185.09</v>
      </c>
      <c r="I150" s="77">
        <f t="shared" si="108"/>
        <v>185.09</v>
      </c>
      <c r="J150" s="78">
        <f t="shared" ref="J150:J152" si="109">D150+E150+F150+G150+H150+I150</f>
        <v>5301.2400000000007</v>
      </c>
    </row>
    <row r="151" spans="1:11">
      <c r="A151" s="6"/>
      <c r="B151" s="19"/>
      <c r="C151" s="35" t="s">
        <v>4</v>
      </c>
      <c r="D151" s="29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89">
        <f t="shared" si="109"/>
        <v>0</v>
      </c>
    </row>
    <row r="152" spans="1:11">
      <c r="A152" s="6"/>
      <c r="B152" s="19"/>
      <c r="C152" s="63" t="s">
        <v>5</v>
      </c>
      <c r="D152" s="91">
        <f>D154</f>
        <v>0</v>
      </c>
      <c r="E152" s="87">
        <f t="shared" ref="E152:I152" si="110">E154</f>
        <v>0</v>
      </c>
      <c r="F152" s="87">
        <f t="shared" si="110"/>
        <v>0</v>
      </c>
      <c r="G152" s="87">
        <f t="shared" si="110"/>
        <v>0</v>
      </c>
      <c r="H152" s="87">
        <f t="shared" si="110"/>
        <v>0</v>
      </c>
      <c r="I152" s="87">
        <f t="shared" si="110"/>
        <v>0</v>
      </c>
      <c r="J152" s="88">
        <f t="shared" si="109"/>
        <v>0</v>
      </c>
      <c r="K152" s="40"/>
    </row>
    <row r="153" spans="1:11">
      <c r="A153" s="6"/>
      <c r="B153" s="19"/>
      <c r="C153" s="63" t="s">
        <v>6</v>
      </c>
      <c r="D153" s="91"/>
      <c r="E153" s="87"/>
      <c r="F153" s="87"/>
      <c r="G153" s="87"/>
      <c r="H153" s="87"/>
      <c r="I153" s="87"/>
      <c r="J153" s="88"/>
    </row>
    <row r="154" spans="1:11" ht="45">
      <c r="A154" s="6"/>
      <c r="B154" s="19"/>
      <c r="C154" s="63" t="s">
        <v>51</v>
      </c>
      <c r="D154" s="91">
        <v>0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88">
        <f t="shared" ref="J154:J155" si="111">D154+E154+F154+G154+H154+I154</f>
        <v>0</v>
      </c>
    </row>
    <row r="155" spans="1:11">
      <c r="A155" s="6"/>
      <c r="B155" s="19"/>
      <c r="C155" s="63" t="s">
        <v>7</v>
      </c>
      <c r="D155" s="91">
        <f>D157+D158+D160</f>
        <v>1604.16</v>
      </c>
      <c r="E155" s="91">
        <f t="shared" ref="E155:I155" si="112">E157+E158+E160</f>
        <v>1790.82</v>
      </c>
      <c r="F155" s="91">
        <f t="shared" si="112"/>
        <v>1350.99</v>
      </c>
      <c r="G155" s="91">
        <f t="shared" si="112"/>
        <v>185.09</v>
      </c>
      <c r="H155" s="91">
        <f t="shared" si="112"/>
        <v>185.09</v>
      </c>
      <c r="I155" s="91">
        <f t="shared" si="112"/>
        <v>185.09</v>
      </c>
      <c r="J155" s="88">
        <f t="shared" si="111"/>
        <v>5301.2400000000007</v>
      </c>
    </row>
    <row r="156" spans="1:11">
      <c r="A156" s="6"/>
      <c r="B156" s="19"/>
      <c r="C156" s="63" t="s">
        <v>6</v>
      </c>
      <c r="D156" s="91"/>
      <c r="E156" s="87"/>
      <c r="F156" s="87"/>
      <c r="G156" s="87"/>
      <c r="H156" s="87"/>
      <c r="I156" s="87"/>
      <c r="J156" s="88"/>
    </row>
    <row r="157" spans="1:11" ht="45">
      <c r="A157" s="58"/>
      <c r="B157" s="19"/>
      <c r="C157" s="63" t="s">
        <v>50</v>
      </c>
      <c r="D157" s="91">
        <v>1604.16</v>
      </c>
      <c r="E157" s="87">
        <v>1790.82</v>
      </c>
      <c r="F157" s="87">
        <v>1350.99</v>
      </c>
      <c r="G157" s="87">
        <v>185.09</v>
      </c>
      <c r="H157" s="87">
        <v>185.09</v>
      </c>
      <c r="I157" s="87">
        <v>185.09</v>
      </c>
      <c r="J157" s="88">
        <f t="shared" ref="J157" si="113">D157+E157+F157+G157+H157+I157</f>
        <v>5301.2400000000007</v>
      </c>
    </row>
    <row r="158" spans="1:11" ht="30">
      <c r="A158" s="58"/>
      <c r="B158" s="19"/>
      <c r="C158" s="63" t="s">
        <v>55</v>
      </c>
      <c r="D158" s="91">
        <v>0</v>
      </c>
      <c r="E158" s="87">
        <v>0</v>
      </c>
      <c r="F158" s="87">
        <v>0</v>
      </c>
      <c r="G158" s="87">
        <v>0</v>
      </c>
      <c r="H158" s="87">
        <v>0</v>
      </c>
      <c r="I158" s="87">
        <v>0</v>
      </c>
      <c r="J158" s="88">
        <f>D158+E158+F158+G158+H158+I158</f>
        <v>0</v>
      </c>
    </row>
    <row r="159" spans="1:11" ht="45">
      <c r="A159" s="58"/>
      <c r="B159" s="19"/>
      <c r="C159" s="63" t="s">
        <v>47</v>
      </c>
      <c r="D159" s="91">
        <v>0</v>
      </c>
      <c r="E159" s="91">
        <v>0</v>
      </c>
      <c r="F159" s="91">
        <v>0</v>
      </c>
      <c r="G159" s="91">
        <v>0</v>
      </c>
      <c r="H159" s="91">
        <v>0</v>
      </c>
      <c r="I159" s="91">
        <v>0</v>
      </c>
      <c r="J159" s="88">
        <f>D159+E159+F159+G159+H159+I159</f>
        <v>0</v>
      </c>
    </row>
    <row r="160" spans="1:11" ht="45">
      <c r="A160" s="58"/>
      <c r="B160" s="19"/>
      <c r="C160" s="63" t="s">
        <v>48</v>
      </c>
      <c r="D160" s="91">
        <v>0</v>
      </c>
      <c r="E160" s="91">
        <v>0</v>
      </c>
      <c r="F160" s="91">
        <v>0</v>
      </c>
      <c r="G160" s="91">
        <v>0</v>
      </c>
      <c r="H160" s="91">
        <v>0</v>
      </c>
      <c r="I160" s="91">
        <v>0</v>
      </c>
      <c r="J160" s="88">
        <f>D160+E160+F160+G160+H160+I160</f>
        <v>0</v>
      </c>
    </row>
    <row r="161" spans="1:10" ht="45">
      <c r="A161" s="58"/>
      <c r="B161" s="19"/>
      <c r="C161" s="63" t="s">
        <v>49</v>
      </c>
      <c r="D161" s="91">
        <v>0</v>
      </c>
      <c r="E161" s="91">
        <v>0</v>
      </c>
      <c r="F161" s="91">
        <v>0</v>
      </c>
      <c r="G161" s="91">
        <v>0</v>
      </c>
      <c r="H161" s="91">
        <v>0</v>
      </c>
      <c r="I161" s="91">
        <v>0</v>
      </c>
      <c r="J161" s="88">
        <f>D161+E161+F161+G161+H161+I161</f>
        <v>0</v>
      </c>
    </row>
    <row r="162" spans="1:10">
      <c r="A162" s="58"/>
      <c r="B162" s="19"/>
      <c r="C162" s="63" t="s">
        <v>12</v>
      </c>
      <c r="D162" s="91">
        <f>D164</f>
        <v>0</v>
      </c>
      <c r="E162" s="91">
        <f t="shared" ref="E162:I162" si="114">E164</f>
        <v>0</v>
      </c>
      <c r="F162" s="91">
        <f t="shared" si="114"/>
        <v>0</v>
      </c>
      <c r="G162" s="91">
        <f t="shared" si="114"/>
        <v>0</v>
      </c>
      <c r="H162" s="91">
        <f t="shared" si="114"/>
        <v>0</v>
      </c>
      <c r="I162" s="91">
        <f t="shared" si="114"/>
        <v>0</v>
      </c>
      <c r="J162" s="88">
        <f t="shared" ref="J162" si="115">D162+E162+F162+G162+H162+I162</f>
        <v>0</v>
      </c>
    </row>
    <row r="163" spans="1:10">
      <c r="A163" s="58"/>
      <c r="B163" s="19"/>
      <c r="C163" s="63" t="s">
        <v>6</v>
      </c>
      <c r="D163" s="91"/>
      <c r="E163" s="87"/>
      <c r="F163" s="87"/>
      <c r="G163" s="87"/>
      <c r="H163" s="87"/>
      <c r="I163" s="87"/>
      <c r="J163" s="88"/>
    </row>
    <row r="164" spans="1:10" ht="45">
      <c r="A164" s="58"/>
      <c r="B164" s="19"/>
      <c r="C164" s="63" t="s">
        <v>52</v>
      </c>
      <c r="D164" s="49">
        <f>D428</f>
        <v>0</v>
      </c>
      <c r="E164" s="49">
        <f t="shared" ref="E164:I164" si="116">E428</f>
        <v>0</v>
      </c>
      <c r="F164" s="49">
        <f t="shared" si="116"/>
        <v>0</v>
      </c>
      <c r="G164" s="49">
        <f t="shared" si="116"/>
        <v>0</v>
      </c>
      <c r="H164" s="49">
        <f t="shared" si="116"/>
        <v>0</v>
      </c>
      <c r="I164" s="49">
        <f t="shared" si="116"/>
        <v>0</v>
      </c>
      <c r="J164" s="50">
        <f t="shared" ref="J164:J167" si="117">D164+E164+F164+G164+H164+I164</f>
        <v>0</v>
      </c>
    </row>
    <row r="165" spans="1:10" ht="30">
      <c r="A165" s="58"/>
      <c r="B165" s="19"/>
      <c r="C165" s="63" t="s">
        <v>8</v>
      </c>
      <c r="D165" s="91">
        <v>0</v>
      </c>
      <c r="E165" s="91">
        <v>0</v>
      </c>
      <c r="F165" s="91">
        <v>0</v>
      </c>
      <c r="G165" s="91">
        <v>0</v>
      </c>
      <c r="H165" s="91">
        <v>0</v>
      </c>
      <c r="I165" s="91">
        <v>0</v>
      </c>
      <c r="J165" s="88">
        <f t="shared" si="117"/>
        <v>0</v>
      </c>
    </row>
    <row r="166" spans="1:10" ht="30">
      <c r="A166" s="58"/>
      <c r="B166" s="19"/>
      <c r="C166" s="63" t="s">
        <v>9</v>
      </c>
      <c r="D166" s="91">
        <v>0</v>
      </c>
      <c r="E166" s="87">
        <v>0</v>
      </c>
      <c r="F166" s="87">
        <v>0</v>
      </c>
      <c r="G166" s="87">
        <v>0</v>
      </c>
      <c r="H166" s="87">
        <v>0</v>
      </c>
      <c r="I166" s="87">
        <v>0</v>
      </c>
      <c r="J166" s="88">
        <f t="shared" si="117"/>
        <v>0</v>
      </c>
    </row>
    <row r="167" spans="1:10">
      <c r="A167" s="58"/>
      <c r="B167" s="19"/>
      <c r="C167" s="63" t="s">
        <v>54</v>
      </c>
      <c r="D167" s="91">
        <f>D169</f>
        <v>0</v>
      </c>
      <c r="E167" s="87">
        <f t="shared" ref="E167:I167" si="118">E169</f>
        <v>0</v>
      </c>
      <c r="F167" s="87">
        <f t="shared" si="118"/>
        <v>0</v>
      </c>
      <c r="G167" s="87">
        <f t="shared" si="118"/>
        <v>0</v>
      </c>
      <c r="H167" s="87">
        <f t="shared" si="118"/>
        <v>0</v>
      </c>
      <c r="I167" s="87">
        <f t="shared" si="118"/>
        <v>0</v>
      </c>
      <c r="J167" s="88">
        <f t="shared" si="117"/>
        <v>0</v>
      </c>
    </row>
    <row r="168" spans="1:10">
      <c r="A168" s="58"/>
      <c r="B168" s="19"/>
      <c r="C168" s="63" t="s">
        <v>6</v>
      </c>
      <c r="D168" s="91"/>
      <c r="E168" s="87"/>
      <c r="F168" s="87"/>
      <c r="G168" s="87"/>
      <c r="H168" s="87"/>
      <c r="I168" s="87"/>
      <c r="J168" s="88"/>
    </row>
    <row r="169" spans="1:10" ht="30.75" thickBot="1">
      <c r="A169" s="58"/>
      <c r="B169" s="19"/>
      <c r="C169" s="32" t="s">
        <v>32</v>
      </c>
      <c r="D169" s="82">
        <v>0</v>
      </c>
      <c r="E169" s="84">
        <v>0</v>
      </c>
      <c r="F169" s="84">
        <v>0</v>
      </c>
      <c r="G169" s="84">
        <v>0</v>
      </c>
      <c r="H169" s="84">
        <v>0</v>
      </c>
      <c r="I169" s="84">
        <v>0</v>
      </c>
      <c r="J169" s="92">
        <f t="shared" ref="J169" si="119">D169+E169+F169+G169+H169+I169</f>
        <v>0</v>
      </c>
    </row>
    <row r="170" spans="1:10" ht="45" customHeight="1">
      <c r="A170" s="153" t="s">
        <v>26</v>
      </c>
      <c r="B170" s="142" t="s">
        <v>37</v>
      </c>
      <c r="C170" s="157"/>
      <c r="D170" s="149">
        <f>D172+D173+D174+D191</f>
        <v>2721.57</v>
      </c>
      <c r="E170" s="149">
        <f t="shared" ref="E170:I170" si="120">E172+E173+E174+E191</f>
        <v>3197.6400000000003</v>
      </c>
      <c r="F170" s="149">
        <f t="shared" si="120"/>
        <v>149.57</v>
      </c>
      <c r="G170" s="149">
        <f t="shared" si="120"/>
        <v>175.47</v>
      </c>
      <c r="H170" s="149">
        <f t="shared" si="120"/>
        <v>175.47</v>
      </c>
      <c r="I170" s="149">
        <f t="shared" si="120"/>
        <v>175.47</v>
      </c>
      <c r="J170" s="164">
        <f t="shared" si="94"/>
        <v>6595.1900000000014</v>
      </c>
    </row>
    <row r="171" spans="1:10" ht="45" customHeight="1" thickBot="1">
      <c r="A171" s="154"/>
      <c r="B171" s="144"/>
      <c r="C171" s="157"/>
      <c r="D171" s="150"/>
      <c r="E171" s="150"/>
      <c r="F171" s="150"/>
      <c r="G171" s="150"/>
      <c r="H171" s="150"/>
      <c r="I171" s="150"/>
      <c r="J171" s="165"/>
    </row>
    <row r="172" spans="1:10" ht="30">
      <c r="A172" s="6"/>
      <c r="B172" s="19"/>
      <c r="C172" s="31" t="s">
        <v>53</v>
      </c>
      <c r="D172" s="81">
        <f t="shared" ref="D172:I172" si="121">D173+D174+D177</f>
        <v>2721.57</v>
      </c>
      <c r="E172" s="83">
        <f t="shared" si="121"/>
        <v>3197.6400000000003</v>
      </c>
      <c r="F172" s="83">
        <f t="shared" si="121"/>
        <v>149.57</v>
      </c>
      <c r="G172" s="83">
        <f t="shared" si="121"/>
        <v>175.47</v>
      </c>
      <c r="H172" s="83">
        <f t="shared" si="121"/>
        <v>175.47</v>
      </c>
      <c r="I172" s="77">
        <f t="shared" si="121"/>
        <v>175.47</v>
      </c>
      <c r="J172" s="78">
        <f t="shared" ref="J172:J174" si="122">D172+E172+F172+G172+H172+I172</f>
        <v>6595.1900000000014</v>
      </c>
    </row>
    <row r="173" spans="1:10">
      <c r="A173" s="6"/>
      <c r="B173" s="19"/>
      <c r="C173" s="35" t="s">
        <v>4</v>
      </c>
      <c r="D173" s="29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89">
        <f t="shared" si="122"/>
        <v>0</v>
      </c>
    </row>
    <row r="174" spans="1:10">
      <c r="A174" s="6"/>
      <c r="B174" s="19"/>
      <c r="C174" s="63" t="s">
        <v>5</v>
      </c>
      <c r="D174" s="91">
        <f>D176</f>
        <v>0</v>
      </c>
      <c r="E174" s="87">
        <f t="shared" ref="E174:I174" si="123">E176</f>
        <v>0</v>
      </c>
      <c r="F174" s="87">
        <f t="shared" si="123"/>
        <v>0</v>
      </c>
      <c r="G174" s="87">
        <f t="shared" si="123"/>
        <v>0</v>
      </c>
      <c r="H174" s="87">
        <f t="shared" si="123"/>
        <v>0</v>
      </c>
      <c r="I174" s="87">
        <f t="shared" si="123"/>
        <v>0</v>
      </c>
      <c r="J174" s="88">
        <f t="shared" si="122"/>
        <v>0</v>
      </c>
    </row>
    <row r="175" spans="1:10">
      <c r="A175" s="6"/>
      <c r="B175" s="19"/>
      <c r="C175" s="63" t="s">
        <v>6</v>
      </c>
      <c r="D175" s="91"/>
      <c r="E175" s="87"/>
      <c r="F175" s="87"/>
      <c r="G175" s="87"/>
      <c r="H175" s="87"/>
      <c r="I175" s="87"/>
      <c r="J175" s="88"/>
    </row>
    <row r="176" spans="1:10" ht="35.25" customHeight="1">
      <c r="A176" s="6"/>
      <c r="B176" s="19"/>
      <c r="C176" s="63" t="s">
        <v>51</v>
      </c>
      <c r="D176" s="91">
        <v>0</v>
      </c>
      <c r="E176" s="87">
        <v>0</v>
      </c>
      <c r="F176" s="87">
        <v>0</v>
      </c>
      <c r="G176" s="87">
        <v>0</v>
      </c>
      <c r="H176" s="87">
        <v>0</v>
      </c>
      <c r="I176" s="87">
        <v>0</v>
      </c>
      <c r="J176" s="88">
        <f t="shared" ref="J176:J177" si="124">D176+E176+F176+G176+H176+I176</f>
        <v>0</v>
      </c>
    </row>
    <row r="177" spans="1:10">
      <c r="A177" s="48"/>
      <c r="B177" s="19"/>
      <c r="C177" s="63" t="s">
        <v>7</v>
      </c>
      <c r="D177" s="91">
        <f>D179+D180+D182</f>
        <v>2721.57</v>
      </c>
      <c r="E177" s="91">
        <f t="shared" ref="E177:I177" si="125">E179+E180+E182</f>
        <v>3197.6400000000003</v>
      </c>
      <c r="F177" s="91">
        <f t="shared" si="125"/>
        <v>149.57</v>
      </c>
      <c r="G177" s="91">
        <f t="shared" si="125"/>
        <v>175.47</v>
      </c>
      <c r="H177" s="91">
        <f t="shared" si="125"/>
        <v>175.47</v>
      </c>
      <c r="I177" s="91">
        <f t="shared" si="125"/>
        <v>175.47</v>
      </c>
      <c r="J177" s="88">
        <f t="shared" si="124"/>
        <v>6595.1900000000014</v>
      </c>
    </row>
    <row r="178" spans="1:10">
      <c r="A178" s="6"/>
      <c r="B178" s="19"/>
      <c r="C178" s="63" t="s">
        <v>6</v>
      </c>
      <c r="D178" s="91"/>
      <c r="E178" s="87"/>
      <c r="F178" s="87"/>
      <c r="G178" s="87"/>
      <c r="H178" s="87"/>
      <c r="I178" s="87"/>
      <c r="J178" s="88"/>
    </row>
    <row r="179" spans="1:10" ht="45">
      <c r="A179" s="58"/>
      <c r="B179" s="19"/>
      <c r="C179" s="63" t="s">
        <v>50</v>
      </c>
      <c r="D179" s="91">
        <v>2721.57</v>
      </c>
      <c r="E179" s="87">
        <v>2867.36</v>
      </c>
      <c r="F179" s="87">
        <v>114.1</v>
      </c>
      <c r="G179" s="87">
        <v>0</v>
      </c>
      <c r="H179" s="87">
        <v>0</v>
      </c>
      <c r="I179" s="87">
        <v>0</v>
      </c>
      <c r="J179" s="88">
        <f t="shared" ref="J179" si="126">D179+E179+F179+G179+H179+I179</f>
        <v>5703.0300000000007</v>
      </c>
    </row>
    <row r="180" spans="1:10" ht="30">
      <c r="A180" s="58"/>
      <c r="B180" s="19"/>
      <c r="C180" s="63" t="s">
        <v>55</v>
      </c>
      <c r="D180" s="91">
        <v>0</v>
      </c>
      <c r="E180" s="87">
        <v>0</v>
      </c>
      <c r="F180" s="87">
        <v>0</v>
      </c>
      <c r="G180" s="87">
        <v>0</v>
      </c>
      <c r="H180" s="87">
        <v>0</v>
      </c>
      <c r="I180" s="87">
        <v>0</v>
      </c>
      <c r="J180" s="88">
        <f>D180+E180+F180+G180+H180+I180</f>
        <v>0</v>
      </c>
    </row>
    <row r="181" spans="1:10" ht="45">
      <c r="A181" s="58"/>
      <c r="B181" s="19"/>
      <c r="C181" s="63" t="s">
        <v>47</v>
      </c>
      <c r="D181" s="91">
        <v>0</v>
      </c>
      <c r="E181" s="91">
        <v>0</v>
      </c>
      <c r="F181" s="91">
        <v>0</v>
      </c>
      <c r="G181" s="91">
        <v>0</v>
      </c>
      <c r="H181" s="91">
        <v>0</v>
      </c>
      <c r="I181" s="91">
        <v>0</v>
      </c>
      <c r="J181" s="88">
        <f>D181+E181+F181+G181+H181+I181</f>
        <v>0</v>
      </c>
    </row>
    <row r="182" spans="1:10" ht="45">
      <c r="A182" s="58"/>
      <c r="B182" s="19"/>
      <c r="C182" s="63" t="s">
        <v>48</v>
      </c>
      <c r="D182" s="91">
        <v>0</v>
      </c>
      <c r="E182" s="91">
        <v>330.28</v>
      </c>
      <c r="F182" s="91">
        <v>35.47</v>
      </c>
      <c r="G182" s="91">
        <v>175.47</v>
      </c>
      <c r="H182" s="91">
        <v>175.47</v>
      </c>
      <c r="I182" s="91">
        <v>175.47</v>
      </c>
      <c r="J182" s="88">
        <f>D182+E182+F182+G182+H182+I182</f>
        <v>892.16000000000008</v>
      </c>
    </row>
    <row r="183" spans="1:10" ht="45">
      <c r="A183" s="58"/>
      <c r="B183" s="19"/>
      <c r="C183" s="63" t="s">
        <v>49</v>
      </c>
      <c r="D183" s="91">
        <v>0</v>
      </c>
      <c r="E183" s="91">
        <v>0</v>
      </c>
      <c r="F183" s="91">
        <v>0</v>
      </c>
      <c r="G183" s="91">
        <v>0</v>
      </c>
      <c r="H183" s="91">
        <v>0</v>
      </c>
      <c r="I183" s="91">
        <v>0</v>
      </c>
      <c r="J183" s="88">
        <f>D183+E183+F183+G183+H183+I183</f>
        <v>0</v>
      </c>
    </row>
    <row r="184" spans="1:10">
      <c r="A184" s="58"/>
      <c r="B184" s="19"/>
      <c r="C184" s="63" t="s">
        <v>12</v>
      </c>
      <c r="D184" s="91">
        <f>D186</f>
        <v>0</v>
      </c>
      <c r="E184" s="91">
        <f t="shared" ref="E184:I184" si="127">E186</f>
        <v>0</v>
      </c>
      <c r="F184" s="91">
        <f t="shared" si="127"/>
        <v>0</v>
      </c>
      <c r="G184" s="91">
        <f t="shared" si="127"/>
        <v>0</v>
      </c>
      <c r="H184" s="91">
        <f t="shared" si="127"/>
        <v>0</v>
      </c>
      <c r="I184" s="91">
        <f t="shared" si="127"/>
        <v>0</v>
      </c>
      <c r="J184" s="88">
        <f t="shared" ref="J184" si="128">D184+E184+F184+G184+H184+I184</f>
        <v>0</v>
      </c>
    </row>
    <row r="185" spans="1:10">
      <c r="A185" s="58"/>
      <c r="B185" s="19"/>
      <c r="C185" s="63" t="s">
        <v>6</v>
      </c>
      <c r="D185" s="91"/>
      <c r="E185" s="87"/>
      <c r="F185" s="87"/>
      <c r="G185" s="87"/>
      <c r="H185" s="87"/>
      <c r="I185" s="87"/>
      <c r="J185" s="88"/>
    </row>
    <row r="186" spans="1:10" ht="45">
      <c r="A186" s="58"/>
      <c r="B186" s="19"/>
      <c r="C186" s="63" t="s">
        <v>52</v>
      </c>
      <c r="D186" s="49">
        <f>D450</f>
        <v>0</v>
      </c>
      <c r="E186" s="49">
        <f t="shared" ref="E186:I186" si="129">E450</f>
        <v>0</v>
      </c>
      <c r="F186" s="49">
        <f t="shared" si="129"/>
        <v>0</v>
      </c>
      <c r="G186" s="49">
        <f t="shared" si="129"/>
        <v>0</v>
      </c>
      <c r="H186" s="49">
        <f t="shared" si="129"/>
        <v>0</v>
      </c>
      <c r="I186" s="49">
        <f t="shared" si="129"/>
        <v>0</v>
      </c>
      <c r="J186" s="50">
        <f t="shared" ref="J186:J189" si="130">D186+E186+F186+G186+H186+I186</f>
        <v>0</v>
      </c>
    </row>
    <row r="187" spans="1:10" ht="30">
      <c r="A187" s="58"/>
      <c r="B187" s="19"/>
      <c r="C187" s="63" t="s">
        <v>8</v>
      </c>
      <c r="D187" s="91">
        <v>0</v>
      </c>
      <c r="E187" s="91">
        <v>0</v>
      </c>
      <c r="F187" s="91">
        <v>0</v>
      </c>
      <c r="G187" s="91">
        <v>0</v>
      </c>
      <c r="H187" s="91">
        <v>0</v>
      </c>
      <c r="I187" s="91">
        <v>0</v>
      </c>
      <c r="J187" s="88">
        <f t="shared" si="130"/>
        <v>0</v>
      </c>
    </row>
    <row r="188" spans="1:10" ht="30">
      <c r="A188" s="58"/>
      <c r="B188" s="19"/>
      <c r="C188" s="63" t="s">
        <v>9</v>
      </c>
      <c r="D188" s="91">
        <v>0</v>
      </c>
      <c r="E188" s="87">
        <v>0</v>
      </c>
      <c r="F188" s="87">
        <v>0</v>
      </c>
      <c r="G188" s="87">
        <v>0</v>
      </c>
      <c r="H188" s="87">
        <v>0</v>
      </c>
      <c r="I188" s="87">
        <v>0</v>
      </c>
      <c r="J188" s="88">
        <f t="shared" si="130"/>
        <v>0</v>
      </c>
    </row>
    <row r="189" spans="1:10">
      <c r="A189" s="58"/>
      <c r="B189" s="19"/>
      <c r="C189" s="63" t="s">
        <v>54</v>
      </c>
      <c r="D189" s="91">
        <f>D191</f>
        <v>0</v>
      </c>
      <c r="E189" s="87">
        <f t="shared" ref="E189:I189" si="131">E191</f>
        <v>0</v>
      </c>
      <c r="F189" s="87">
        <f t="shared" si="131"/>
        <v>0</v>
      </c>
      <c r="G189" s="87">
        <f t="shared" si="131"/>
        <v>0</v>
      </c>
      <c r="H189" s="87">
        <f t="shared" si="131"/>
        <v>0</v>
      </c>
      <c r="I189" s="87">
        <f t="shared" si="131"/>
        <v>0</v>
      </c>
      <c r="J189" s="88">
        <f t="shared" si="130"/>
        <v>0</v>
      </c>
    </row>
    <row r="190" spans="1:10">
      <c r="A190" s="58"/>
      <c r="B190" s="19"/>
      <c r="C190" s="63" t="s">
        <v>6</v>
      </c>
      <c r="D190" s="91"/>
      <c r="E190" s="87"/>
      <c r="F190" s="87"/>
      <c r="G190" s="87"/>
      <c r="H190" s="87"/>
      <c r="I190" s="87"/>
      <c r="J190" s="88"/>
    </row>
    <row r="191" spans="1:10" ht="30.75" thickBot="1">
      <c r="A191" s="58"/>
      <c r="B191" s="19"/>
      <c r="C191" s="95" t="s">
        <v>32</v>
      </c>
      <c r="D191" s="82">
        <v>0</v>
      </c>
      <c r="E191" s="84">
        <v>0</v>
      </c>
      <c r="F191" s="84">
        <v>0</v>
      </c>
      <c r="G191" s="84">
        <v>0</v>
      </c>
      <c r="H191" s="84">
        <v>0</v>
      </c>
      <c r="I191" s="84">
        <v>0</v>
      </c>
      <c r="J191" s="88">
        <f t="shared" ref="J191" si="132">D191+E191+F191+G191+H191+I191</f>
        <v>0</v>
      </c>
    </row>
    <row r="192" spans="1:10" ht="82.5" customHeight="1" thickBot="1">
      <c r="A192" s="43" t="s">
        <v>30</v>
      </c>
      <c r="B192" s="93" t="s">
        <v>18</v>
      </c>
      <c r="C192" s="96"/>
      <c r="D192" s="28">
        <f>D193+D194+D195+D212</f>
        <v>388.5</v>
      </c>
      <c r="E192" s="28">
        <f t="shared" ref="E192:I192" si="133">E193+E194+E195+E212</f>
        <v>288.43</v>
      </c>
      <c r="F192" s="28">
        <f t="shared" si="133"/>
        <v>301.32</v>
      </c>
      <c r="G192" s="28">
        <f t="shared" si="133"/>
        <v>226</v>
      </c>
      <c r="H192" s="28">
        <f t="shared" si="133"/>
        <v>341.5</v>
      </c>
      <c r="I192" s="28">
        <f t="shared" si="133"/>
        <v>341.5</v>
      </c>
      <c r="J192" s="26">
        <f t="shared" si="94"/>
        <v>1887.25</v>
      </c>
    </row>
    <row r="193" spans="1:10" ht="30">
      <c r="A193" s="41"/>
      <c r="B193" s="37"/>
      <c r="C193" s="31" t="s">
        <v>53</v>
      </c>
      <c r="D193" s="81">
        <f t="shared" ref="D193:I193" si="134">D194+D195+D198</f>
        <v>378</v>
      </c>
      <c r="E193" s="83">
        <f t="shared" si="134"/>
        <v>288.43</v>
      </c>
      <c r="F193" s="83">
        <f t="shared" si="134"/>
        <v>301.32</v>
      </c>
      <c r="G193" s="83">
        <f t="shared" si="134"/>
        <v>226</v>
      </c>
      <c r="H193" s="83">
        <f t="shared" si="134"/>
        <v>341.5</v>
      </c>
      <c r="I193" s="77">
        <f t="shared" si="134"/>
        <v>341.5</v>
      </c>
      <c r="J193" s="78">
        <f t="shared" si="94"/>
        <v>1876.75</v>
      </c>
    </row>
    <row r="194" spans="1:10">
      <c r="A194" s="41"/>
      <c r="B194" s="38"/>
      <c r="C194" s="35" t="s">
        <v>4</v>
      </c>
      <c r="D194" s="29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75">
        <f t="shared" si="94"/>
        <v>0</v>
      </c>
    </row>
    <row r="195" spans="1:10">
      <c r="A195" s="42"/>
      <c r="B195" s="38"/>
      <c r="C195" s="63" t="s">
        <v>5</v>
      </c>
      <c r="D195" s="91">
        <f>D197</f>
        <v>0</v>
      </c>
      <c r="E195" s="87">
        <f t="shared" ref="E195:I195" si="135">E197</f>
        <v>0</v>
      </c>
      <c r="F195" s="87">
        <f t="shared" si="135"/>
        <v>0</v>
      </c>
      <c r="G195" s="87">
        <f t="shared" si="135"/>
        <v>0</v>
      </c>
      <c r="H195" s="87">
        <f t="shared" si="135"/>
        <v>0</v>
      </c>
      <c r="I195" s="87">
        <f t="shared" si="135"/>
        <v>0</v>
      </c>
      <c r="J195" s="74">
        <f t="shared" si="94"/>
        <v>0</v>
      </c>
    </row>
    <row r="196" spans="1:10">
      <c r="A196" s="42"/>
      <c r="B196" s="38"/>
      <c r="C196" s="63" t="s">
        <v>6</v>
      </c>
      <c r="D196" s="91"/>
      <c r="E196" s="87"/>
      <c r="F196" s="87"/>
      <c r="G196" s="87"/>
      <c r="H196" s="87"/>
      <c r="I196" s="87"/>
      <c r="J196" s="74"/>
    </row>
    <row r="197" spans="1:10" ht="35.25" customHeight="1">
      <c r="A197" s="42"/>
      <c r="B197" s="38"/>
      <c r="C197" s="63" t="s">
        <v>51</v>
      </c>
      <c r="D197" s="91">
        <v>0</v>
      </c>
      <c r="E197" s="87">
        <v>0</v>
      </c>
      <c r="F197" s="87">
        <v>0</v>
      </c>
      <c r="G197" s="87">
        <v>0</v>
      </c>
      <c r="H197" s="87">
        <v>0</v>
      </c>
      <c r="I197" s="87">
        <v>0</v>
      </c>
      <c r="J197" s="74">
        <f t="shared" si="94"/>
        <v>0</v>
      </c>
    </row>
    <row r="198" spans="1:10">
      <c r="A198" s="55"/>
      <c r="B198" s="19"/>
      <c r="C198" s="63" t="s">
        <v>7</v>
      </c>
      <c r="D198" s="91">
        <f>D200+D201+D203</f>
        <v>378</v>
      </c>
      <c r="E198" s="91">
        <f t="shared" ref="E198:I198" si="136">E200+E201+E203</f>
        <v>288.43</v>
      </c>
      <c r="F198" s="91">
        <f t="shared" si="136"/>
        <v>301.32</v>
      </c>
      <c r="G198" s="91">
        <f t="shared" si="136"/>
        <v>226</v>
      </c>
      <c r="H198" s="91">
        <f t="shared" si="136"/>
        <v>341.5</v>
      </c>
      <c r="I198" s="91">
        <f t="shared" si="136"/>
        <v>341.5</v>
      </c>
      <c r="J198" s="74">
        <f t="shared" si="94"/>
        <v>1876.75</v>
      </c>
    </row>
    <row r="199" spans="1:10">
      <c r="A199" s="42"/>
      <c r="B199" s="38"/>
      <c r="C199" s="63" t="s">
        <v>6</v>
      </c>
      <c r="D199" s="91"/>
      <c r="E199" s="87"/>
      <c r="F199" s="87"/>
      <c r="G199" s="87"/>
      <c r="H199" s="87"/>
      <c r="I199" s="87"/>
      <c r="J199" s="74"/>
    </row>
    <row r="200" spans="1:10" ht="45">
      <c r="A200" s="42"/>
      <c r="B200" s="38"/>
      <c r="C200" s="63" t="s">
        <v>50</v>
      </c>
      <c r="D200" s="91">
        <v>378</v>
      </c>
      <c r="E200" s="87">
        <v>263.43</v>
      </c>
      <c r="F200" s="87">
        <v>301.32</v>
      </c>
      <c r="G200" s="87">
        <v>226</v>
      </c>
      <c r="H200" s="87">
        <v>341.5</v>
      </c>
      <c r="I200" s="87">
        <v>341.5</v>
      </c>
      <c r="J200" s="74">
        <f t="shared" si="94"/>
        <v>1851.75</v>
      </c>
    </row>
    <row r="201" spans="1:10" ht="30">
      <c r="A201" s="42"/>
      <c r="B201" s="38"/>
      <c r="C201" s="63" t="s">
        <v>55</v>
      </c>
      <c r="D201" s="91">
        <v>0</v>
      </c>
      <c r="E201" s="87">
        <v>0</v>
      </c>
      <c r="F201" s="87">
        <v>0</v>
      </c>
      <c r="G201" s="87">
        <v>0</v>
      </c>
      <c r="H201" s="87">
        <v>0</v>
      </c>
      <c r="I201" s="87">
        <v>0</v>
      </c>
      <c r="J201" s="74">
        <f>D201+E201+F201+G201+H201+I201</f>
        <v>0</v>
      </c>
    </row>
    <row r="202" spans="1:10" ht="45">
      <c r="A202" s="42"/>
      <c r="B202" s="73"/>
      <c r="C202" s="63" t="s">
        <v>47</v>
      </c>
      <c r="D202" s="91">
        <v>0</v>
      </c>
      <c r="E202" s="91">
        <v>0</v>
      </c>
      <c r="F202" s="91">
        <v>0</v>
      </c>
      <c r="G202" s="91">
        <v>0</v>
      </c>
      <c r="H202" s="91">
        <v>0</v>
      </c>
      <c r="I202" s="91">
        <v>0</v>
      </c>
      <c r="J202" s="74">
        <f>D202+E202+F202+G202+H202+I202</f>
        <v>0</v>
      </c>
    </row>
    <row r="203" spans="1:10" ht="45">
      <c r="A203" s="42"/>
      <c r="B203" s="73"/>
      <c r="C203" s="63" t="s">
        <v>48</v>
      </c>
      <c r="D203" s="91">
        <v>0</v>
      </c>
      <c r="E203" s="91">
        <v>25</v>
      </c>
      <c r="F203" s="91">
        <v>0</v>
      </c>
      <c r="G203" s="91">
        <v>0</v>
      </c>
      <c r="H203" s="91">
        <v>0</v>
      </c>
      <c r="I203" s="91">
        <v>0</v>
      </c>
      <c r="J203" s="74">
        <f>D203+E203+F203+G203+H203+I203</f>
        <v>25</v>
      </c>
    </row>
    <row r="204" spans="1:10" ht="45">
      <c r="A204" s="42"/>
      <c r="B204" s="73"/>
      <c r="C204" s="63" t="s">
        <v>49</v>
      </c>
      <c r="D204" s="91">
        <v>0</v>
      </c>
      <c r="E204" s="91">
        <v>0</v>
      </c>
      <c r="F204" s="91">
        <v>0</v>
      </c>
      <c r="G204" s="91">
        <v>0</v>
      </c>
      <c r="H204" s="91">
        <v>0</v>
      </c>
      <c r="I204" s="91">
        <v>0</v>
      </c>
      <c r="J204" s="74">
        <f>D204+E204+F204+G204+H204+I204</f>
        <v>0</v>
      </c>
    </row>
    <row r="205" spans="1:10">
      <c r="A205" s="42"/>
      <c r="B205" s="73"/>
      <c r="C205" s="63" t="s">
        <v>12</v>
      </c>
      <c r="D205" s="91">
        <f>D207</f>
        <v>0</v>
      </c>
      <c r="E205" s="91">
        <f t="shared" ref="E205:I205" si="137">E207</f>
        <v>0</v>
      </c>
      <c r="F205" s="91">
        <f t="shared" si="137"/>
        <v>0</v>
      </c>
      <c r="G205" s="91">
        <f t="shared" si="137"/>
        <v>0</v>
      </c>
      <c r="H205" s="91">
        <f t="shared" si="137"/>
        <v>0</v>
      </c>
      <c r="I205" s="91">
        <f t="shared" si="137"/>
        <v>0</v>
      </c>
      <c r="J205" s="74">
        <f t="shared" ref="J205:J216" si="138">D205+E205+F205+G205+H205+I205</f>
        <v>0</v>
      </c>
    </row>
    <row r="206" spans="1:10">
      <c r="A206" s="42"/>
      <c r="B206" s="73"/>
      <c r="C206" s="63" t="s">
        <v>6</v>
      </c>
      <c r="D206" s="91"/>
      <c r="E206" s="87"/>
      <c r="F206" s="87"/>
      <c r="G206" s="87"/>
      <c r="H206" s="87"/>
      <c r="I206" s="87"/>
      <c r="J206" s="74"/>
    </row>
    <row r="207" spans="1:10" ht="45">
      <c r="A207" s="42"/>
      <c r="B207" s="73"/>
      <c r="C207" s="63" t="s">
        <v>52</v>
      </c>
      <c r="D207" s="49">
        <f>D471</f>
        <v>0</v>
      </c>
      <c r="E207" s="49">
        <f t="shared" ref="E207:I207" si="139">E471</f>
        <v>0</v>
      </c>
      <c r="F207" s="49">
        <f t="shared" si="139"/>
        <v>0</v>
      </c>
      <c r="G207" s="49">
        <f t="shared" si="139"/>
        <v>0</v>
      </c>
      <c r="H207" s="49">
        <f t="shared" si="139"/>
        <v>0</v>
      </c>
      <c r="I207" s="49">
        <f t="shared" si="139"/>
        <v>0</v>
      </c>
      <c r="J207" s="50">
        <f t="shared" si="138"/>
        <v>0</v>
      </c>
    </row>
    <row r="208" spans="1:10" ht="30">
      <c r="A208" s="42"/>
      <c r="B208" s="73"/>
      <c r="C208" s="63" t="s">
        <v>8</v>
      </c>
      <c r="D208" s="91">
        <v>0</v>
      </c>
      <c r="E208" s="91">
        <v>0</v>
      </c>
      <c r="F208" s="91">
        <v>0</v>
      </c>
      <c r="G208" s="91">
        <v>0</v>
      </c>
      <c r="H208" s="91">
        <v>0</v>
      </c>
      <c r="I208" s="91">
        <v>0</v>
      </c>
      <c r="J208" s="74">
        <f t="shared" si="138"/>
        <v>0</v>
      </c>
    </row>
    <row r="209" spans="1:10" ht="30">
      <c r="A209" s="42"/>
      <c r="B209" s="73"/>
      <c r="C209" s="63" t="s">
        <v>9</v>
      </c>
      <c r="D209" s="91">
        <v>0</v>
      </c>
      <c r="E209" s="87">
        <v>0</v>
      </c>
      <c r="F209" s="87">
        <v>0</v>
      </c>
      <c r="G209" s="87">
        <v>0</v>
      </c>
      <c r="H209" s="87">
        <v>0</v>
      </c>
      <c r="I209" s="87">
        <v>0</v>
      </c>
      <c r="J209" s="74">
        <f t="shared" si="138"/>
        <v>0</v>
      </c>
    </row>
    <row r="210" spans="1:10">
      <c r="A210" s="42"/>
      <c r="B210" s="73"/>
      <c r="C210" s="63" t="s">
        <v>54</v>
      </c>
      <c r="D210" s="91">
        <f>D212</f>
        <v>10.5</v>
      </c>
      <c r="E210" s="87">
        <f t="shared" ref="E210:I210" si="140">E212</f>
        <v>0</v>
      </c>
      <c r="F210" s="87">
        <f t="shared" si="140"/>
        <v>0</v>
      </c>
      <c r="G210" s="87">
        <f t="shared" si="140"/>
        <v>0</v>
      </c>
      <c r="H210" s="87">
        <f t="shared" si="140"/>
        <v>0</v>
      </c>
      <c r="I210" s="87">
        <f t="shared" si="140"/>
        <v>0</v>
      </c>
      <c r="J210" s="74">
        <f t="shared" si="138"/>
        <v>10.5</v>
      </c>
    </row>
    <row r="211" spans="1:10">
      <c r="A211" s="42"/>
      <c r="B211" s="73"/>
      <c r="C211" s="63" t="s">
        <v>6</v>
      </c>
      <c r="D211" s="91"/>
      <c r="E211" s="87"/>
      <c r="F211" s="87"/>
      <c r="G211" s="87"/>
      <c r="H211" s="87"/>
      <c r="I211" s="87"/>
      <c r="J211" s="74"/>
    </row>
    <row r="212" spans="1:10" ht="30.75" thickBot="1">
      <c r="A212" s="42"/>
      <c r="B212" s="73"/>
      <c r="C212" s="95" t="s">
        <v>32</v>
      </c>
      <c r="D212" s="82">
        <v>10.5</v>
      </c>
      <c r="E212" s="84">
        <v>0</v>
      </c>
      <c r="F212" s="84">
        <v>0</v>
      </c>
      <c r="G212" s="84">
        <v>0</v>
      </c>
      <c r="H212" s="84">
        <v>0</v>
      </c>
      <c r="I212" s="84">
        <v>0</v>
      </c>
      <c r="J212" s="74">
        <f t="shared" si="138"/>
        <v>10.5</v>
      </c>
    </row>
    <row r="213" spans="1:10" s="10" customFormat="1" ht="85.5" customHeight="1" thickBot="1">
      <c r="A213" s="12" t="s">
        <v>31</v>
      </c>
      <c r="B213" s="85" t="s">
        <v>19</v>
      </c>
      <c r="C213" s="102"/>
      <c r="D213" s="34">
        <f>D214+D233</f>
        <v>7781.2300000000005</v>
      </c>
      <c r="E213" s="34">
        <f t="shared" ref="E213:I213" si="141">E214+E233</f>
        <v>2161.0600000000004</v>
      </c>
      <c r="F213" s="34">
        <f t="shared" si="141"/>
        <v>0</v>
      </c>
      <c r="G213" s="34">
        <f t="shared" si="141"/>
        <v>0</v>
      </c>
      <c r="H213" s="34">
        <f t="shared" si="141"/>
        <v>0</v>
      </c>
      <c r="I213" s="34">
        <f t="shared" si="141"/>
        <v>0</v>
      </c>
      <c r="J213" s="26">
        <f t="shared" si="138"/>
        <v>9942.2900000000009</v>
      </c>
    </row>
    <row r="214" spans="1:10" ht="30">
      <c r="A214" s="6"/>
      <c r="B214" s="115"/>
      <c r="C214" s="31" t="s">
        <v>53</v>
      </c>
      <c r="D214" s="29">
        <f t="shared" ref="D214:I214" si="142">D215+D216+D219</f>
        <v>7781.2300000000005</v>
      </c>
      <c r="E214" s="23">
        <f t="shared" si="142"/>
        <v>2161.0600000000004</v>
      </c>
      <c r="F214" s="23">
        <f t="shared" si="142"/>
        <v>0</v>
      </c>
      <c r="G214" s="23">
        <f t="shared" si="142"/>
        <v>0</v>
      </c>
      <c r="H214" s="23">
        <f t="shared" si="142"/>
        <v>0</v>
      </c>
      <c r="I214" s="100">
        <f t="shared" si="142"/>
        <v>0</v>
      </c>
      <c r="J214" s="90">
        <f t="shared" si="138"/>
        <v>9942.2900000000009</v>
      </c>
    </row>
    <row r="215" spans="1:10">
      <c r="A215" s="6"/>
      <c r="B215" s="116"/>
      <c r="C215" s="35" t="s">
        <v>4</v>
      </c>
      <c r="D215" s="29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89">
        <f t="shared" si="138"/>
        <v>0</v>
      </c>
    </row>
    <row r="216" spans="1:10" ht="16.149999999999999" customHeight="1">
      <c r="A216" s="6"/>
      <c r="B216" s="116"/>
      <c r="C216" s="63" t="s">
        <v>5</v>
      </c>
      <c r="D216" s="91">
        <f>D218</f>
        <v>7392.17</v>
      </c>
      <c r="E216" s="87">
        <f t="shared" ref="E216:I216" si="143">E218</f>
        <v>2053.0100000000002</v>
      </c>
      <c r="F216" s="87">
        <f t="shared" si="143"/>
        <v>0</v>
      </c>
      <c r="G216" s="87">
        <f t="shared" si="143"/>
        <v>0</v>
      </c>
      <c r="H216" s="87">
        <f t="shared" si="143"/>
        <v>0</v>
      </c>
      <c r="I216" s="87">
        <f t="shared" si="143"/>
        <v>0</v>
      </c>
      <c r="J216" s="88">
        <f t="shared" si="138"/>
        <v>9445.18</v>
      </c>
    </row>
    <row r="217" spans="1:10">
      <c r="A217" s="6"/>
      <c r="B217" s="116"/>
      <c r="C217" s="63" t="s">
        <v>6</v>
      </c>
      <c r="D217" s="91"/>
      <c r="E217" s="87"/>
      <c r="F217" s="87"/>
      <c r="G217" s="87"/>
      <c r="H217" s="87"/>
      <c r="I217" s="87"/>
      <c r="J217" s="88"/>
    </row>
    <row r="218" spans="1:10" ht="45">
      <c r="A218" s="6"/>
      <c r="B218" s="116"/>
      <c r="C218" s="63" t="s">
        <v>51</v>
      </c>
      <c r="D218" s="91">
        <v>7392.17</v>
      </c>
      <c r="E218" s="87">
        <v>2053.0100000000002</v>
      </c>
      <c r="F218" s="87">
        <v>0</v>
      </c>
      <c r="G218" s="87">
        <v>0</v>
      </c>
      <c r="H218" s="87">
        <v>0</v>
      </c>
      <c r="I218" s="87">
        <v>0</v>
      </c>
      <c r="J218" s="88">
        <f t="shared" ref="J218:J219" si="144">D218+E218+F218+G218+H218+I218</f>
        <v>9445.18</v>
      </c>
    </row>
    <row r="219" spans="1:10">
      <c r="A219" s="6"/>
      <c r="B219" s="116"/>
      <c r="C219" s="63" t="s">
        <v>7</v>
      </c>
      <c r="D219" s="91">
        <f>D221+D222+D224</f>
        <v>389.06</v>
      </c>
      <c r="E219" s="91">
        <f t="shared" ref="E219:I219" si="145">E221+E222+E224</f>
        <v>108.05</v>
      </c>
      <c r="F219" s="91">
        <f t="shared" si="145"/>
        <v>0</v>
      </c>
      <c r="G219" s="91">
        <f t="shared" si="145"/>
        <v>0</v>
      </c>
      <c r="H219" s="91">
        <f t="shared" si="145"/>
        <v>0</v>
      </c>
      <c r="I219" s="91">
        <f t="shared" si="145"/>
        <v>0</v>
      </c>
      <c r="J219" s="88">
        <f t="shared" si="144"/>
        <v>497.11</v>
      </c>
    </row>
    <row r="220" spans="1:10">
      <c r="A220" s="6"/>
      <c r="B220" s="116"/>
      <c r="C220" s="63" t="s">
        <v>6</v>
      </c>
      <c r="D220" s="91"/>
      <c r="E220" s="87"/>
      <c r="F220" s="87"/>
      <c r="G220" s="87"/>
      <c r="H220" s="87"/>
      <c r="I220" s="87"/>
      <c r="J220" s="88"/>
    </row>
    <row r="221" spans="1:10" ht="45">
      <c r="A221" s="6"/>
      <c r="B221" s="116"/>
      <c r="C221" s="63" t="s">
        <v>50</v>
      </c>
      <c r="D221" s="91">
        <v>389.06</v>
      </c>
      <c r="E221" s="87">
        <v>108.05</v>
      </c>
      <c r="F221" s="87">
        <v>0</v>
      </c>
      <c r="G221" s="87">
        <v>0</v>
      </c>
      <c r="H221" s="87">
        <v>0</v>
      </c>
      <c r="I221" s="87">
        <v>0</v>
      </c>
      <c r="J221" s="88">
        <f t="shared" ref="J221" si="146">D221+E221+F221+G221+H221+I221</f>
        <v>497.11</v>
      </c>
    </row>
    <row r="222" spans="1:10" ht="30">
      <c r="A222" s="6"/>
      <c r="B222" s="116"/>
      <c r="C222" s="63" t="s">
        <v>55</v>
      </c>
      <c r="D222" s="91">
        <v>0</v>
      </c>
      <c r="E222" s="87">
        <v>0</v>
      </c>
      <c r="F222" s="87">
        <v>0</v>
      </c>
      <c r="G222" s="87">
        <v>0</v>
      </c>
      <c r="H222" s="87">
        <v>0</v>
      </c>
      <c r="I222" s="87">
        <v>0</v>
      </c>
      <c r="J222" s="88">
        <f>D222+E222+F222+G222+H222+I222</f>
        <v>0</v>
      </c>
    </row>
    <row r="223" spans="1:10" ht="45">
      <c r="A223" s="70"/>
      <c r="B223" s="116"/>
      <c r="C223" s="63" t="s">
        <v>47</v>
      </c>
      <c r="D223" s="91">
        <v>0</v>
      </c>
      <c r="E223" s="91">
        <v>0</v>
      </c>
      <c r="F223" s="91">
        <v>0</v>
      </c>
      <c r="G223" s="91">
        <v>0</v>
      </c>
      <c r="H223" s="91">
        <v>0</v>
      </c>
      <c r="I223" s="91">
        <v>0</v>
      </c>
      <c r="J223" s="88">
        <f>D223+E223+F223+G223+H223+I223</f>
        <v>0</v>
      </c>
    </row>
    <row r="224" spans="1:10" ht="45">
      <c r="A224" s="70"/>
      <c r="B224" s="116"/>
      <c r="C224" s="63" t="s">
        <v>48</v>
      </c>
      <c r="D224" s="91">
        <v>0</v>
      </c>
      <c r="E224" s="91">
        <v>0</v>
      </c>
      <c r="F224" s="91">
        <v>0</v>
      </c>
      <c r="G224" s="91">
        <v>0</v>
      </c>
      <c r="H224" s="91">
        <v>0</v>
      </c>
      <c r="I224" s="91">
        <v>0</v>
      </c>
      <c r="J224" s="88">
        <f>D224+E224+F224+G224+H224+I224</f>
        <v>0</v>
      </c>
    </row>
    <row r="225" spans="1:10" ht="45">
      <c r="A225" s="70"/>
      <c r="B225" s="116"/>
      <c r="C225" s="63" t="s">
        <v>49</v>
      </c>
      <c r="D225" s="91">
        <v>0</v>
      </c>
      <c r="E225" s="91">
        <v>0</v>
      </c>
      <c r="F225" s="91">
        <v>0</v>
      </c>
      <c r="G225" s="91">
        <v>0</v>
      </c>
      <c r="H225" s="91">
        <v>0</v>
      </c>
      <c r="I225" s="91">
        <v>0</v>
      </c>
      <c r="J225" s="88">
        <f>D225+E225+F225+G225+H225+I225</f>
        <v>0</v>
      </c>
    </row>
    <row r="226" spans="1:10">
      <c r="A226" s="70"/>
      <c r="B226" s="116"/>
      <c r="C226" s="63" t="s">
        <v>12</v>
      </c>
      <c r="D226" s="91">
        <f>D228</f>
        <v>0</v>
      </c>
      <c r="E226" s="91">
        <f t="shared" ref="E226:I226" si="147">E228</f>
        <v>0</v>
      </c>
      <c r="F226" s="91">
        <f t="shared" si="147"/>
        <v>0</v>
      </c>
      <c r="G226" s="91">
        <f t="shared" si="147"/>
        <v>0</v>
      </c>
      <c r="H226" s="91">
        <f t="shared" si="147"/>
        <v>0</v>
      </c>
      <c r="I226" s="91">
        <f t="shared" si="147"/>
        <v>0</v>
      </c>
      <c r="J226" s="88">
        <f t="shared" ref="J226" si="148">D226+E226+F226+G226+H226+I226</f>
        <v>0</v>
      </c>
    </row>
    <row r="227" spans="1:10">
      <c r="A227" s="70"/>
      <c r="B227" s="116"/>
      <c r="C227" s="63" t="s">
        <v>6</v>
      </c>
      <c r="D227" s="91"/>
      <c r="E227" s="87"/>
      <c r="F227" s="87"/>
      <c r="G227" s="87"/>
      <c r="H227" s="87"/>
      <c r="I227" s="87"/>
      <c r="J227" s="88"/>
    </row>
    <row r="228" spans="1:10" ht="45">
      <c r="A228" s="70"/>
      <c r="B228" s="116"/>
      <c r="C228" s="63" t="s">
        <v>52</v>
      </c>
      <c r="D228" s="49">
        <f>D492</f>
        <v>0</v>
      </c>
      <c r="E228" s="49">
        <f t="shared" ref="E228:I228" si="149">E492</f>
        <v>0</v>
      </c>
      <c r="F228" s="49">
        <f t="shared" si="149"/>
        <v>0</v>
      </c>
      <c r="G228" s="49">
        <f t="shared" si="149"/>
        <v>0</v>
      </c>
      <c r="H228" s="49">
        <f t="shared" si="149"/>
        <v>0</v>
      </c>
      <c r="I228" s="49">
        <f t="shared" si="149"/>
        <v>0</v>
      </c>
      <c r="J228" s="50">
        <f t="shared" ref="J228:J231" si="150">D228+E228+F228+G228+H228+I228</f>
        <v>0</v>
      </c>
    </row>
    <row r="229" spans="1:10" ht="30">
      <c r="A229" s="70"/>
      <c r="B229" s="116"/>
      <c r="C229" s="63" t="s">
        <v>8</v>
      </c>
      <c r="D229" s="91">
        <v>0</v>
      </c>
      <c r="E229" s="91">
        <v>0</v>
      </c>
      <c r="F229" s="91">
        <v>0</v>
      </c>
      <c r="G229" s="91">
        <v>0</v>
      </c>
      <c r="H229" s="91">
        <v>0</v>
      </c>
      <c r="I229" s="91">
        <v>0</v>
      </c>
      <c r="J229" s="88">
        <f t="shared" si="150"/>
        <v>0</v>
      </c>
    </row>
    <row r="230" spans="1:10" ht="30">
      <c r="A230" s="70"/>
      <c r="B230" s="116"/>
      <c r="C230" s="63" t="s">
        <v>9</v>
      </c>
      <c r="D230" s="91">
        <v>0</v>
      </c>
      <c r="E230" s="87">
        <v>0</v>
      </c>
      <c r="F230" s="87">
        <v>0</v>
      </c>
      <c r="G230" s="87">
        <v>0</v>
      </c>
      <c r="H230" s="87">
        <v>0</v>
      </c>
      <c r="I230" s="87">
        <v>0</v>
      </c>
      <c r="J230" s="88">
        <f t="shared" si="150"/>
        <v>0</v>
      </c>
    </row>
    <row r="231" spans="1:10">
      <c r="A231" s="70"/>
      <c r="B231" s="116"/>
      <c r="C231" s="63" t="s">
        <v>54</v>
      </c>
      <c r="D231" s="91">
        <f>D233</f>
        <v>0</v>
      </c>
      <c r="E231" s="87">
        <f t="shared" ref="E231:I231" si="151">E233</f>
        <v>0</v>
      </c>
      <c r="F231" s="87">
        <f t="shared" si="151"/>
        <v>0</v>
      </c>
      <c r="G231" s="87">
        <f t="shared" si="151"/>
        <v>0</v>
      </c>
      <c r="H231" s="87">
        <f t="shared" si="151"/>
        <v>0</v>
      </c>
      <c r="I231" s="87">
        <f t="shared" si="151"/>
        <v>0</v>
      </c>
      <c r="J231" s="88">
        <f t="shared" si="150"/>
        <v>0</v>
      </c>
    </row>
    <row r="232" spans="1:10">
      <c r="A232" s="70"/>
      <c r="B232" s="116"/>
      <c r="C232" s="63" t="s">
        <v>6</v>
      </c>
      <c r="D232" s="91"/>
      <c r="E232" s="87"/>
      <c r="F232" s="87"/>
      <c r="G232" s="87"/>
      <c r="H232" s="87"/>
      <c r="I232" s="87"/>
      <c r="J232" s="88"/>
    </row>
    <row r="233" spans="1:10" ht="30.75" thickBot="1">
      <c r="A233" s="70"/>
      <c r="B233" s="116"/>
      <c r="C233" s="32" t="s">
        <v>32</v>
      </c>
      <c r="D233" s="30">
        <v>0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88">
        <f t="shared" ref="J233" si="152">D233+E233+F233+G233+H233+I233</f>
        <v>0</v>
      </c>
    </row>
    <row r="234" spans="1:10" ht="70.5" customHeight="1" thickBot="1">
      <c r="A234" s="43" t="s">
        <v>23</v>
      </c>
      <c r="B234" s="101" t="s">
        <v>20</v>
      </c>
      <c r="C234" s="96"/>
      <c r="D234" s="28">
        <f>D235+D252</f>
        <v>7781.2300000000005</v>
      </c>
      <c r="E234" s="28">
        <f t="shared" ref="E234:I234" si="153">E235+E252</f>
        <v>2161.0600000000004</v>
      </c>
      <c r="F234" s="28">
        <f t="shared" si="153"/>
        <v>0</v>
      </c>
      <c r="G234" s="28">
        <f t="shared" si="153"/>
        <v>0</v>
      </c>
      <c r="H234" s="28">
        <f t="shared" si="153"/>
        <v>0</v>
      </c>
      <c r="I234" s="28">
        <f t="shared" si="153"/>
        <v>0</v>
      </c>
      <c r="J234" s="26">
        <f t="shared" ref="J234" si="154">D234+E234+F234+G234+H234+I234</f>
        <v>9942.2900000000009</v>
      </c>
    </row>
    <row r="235" spans="1:10" ht="30">
      <c r="A235" s="6"/>
      <c r="B235" s="98"/>
      <c r="C235" s="35" t="s">
        <v>53</v>
      </c>
      <c r="D235" s="29">
        <f t="shared" ref="D235:I235" si="155">D236+D237+D240</f>
        <v>7781.2300000000005</v>
      </c>
      <c r="E235" s="23">
        <f t="shared" si="155"/>
        <v>2161.0600000000004</v>
      </c>
      <c r="F235" s="23">
        <f t="shared" si="155"/>
        <v>0</v>
      </c>
      <c r="G235" s="23">
        <f t="shared" si="155"/>
        <v>0</v>
      </c>
      <c r="H235" s="23">
        <f t="shared" si="155"/>
        <v>0</v>
      </c>
      <c r="I235" s="100">
        <f t="shared" si="155"/>
        <v>0</v>
      </c>
      <c r="J235" s="76">
        <f t="shared" ref="J235:J242" si="156">D235+E235+F235+G235+H235+I235</f>
        <v>9942.2900000000009</v>
      </c>
    </row>
    <row r="236" spans="1:10">
      <c r="A236" s="6"/>
      <c r="B236" s="98"/>
      <c r="C236" s="35" t="s">
        <v>4</v>
      </c>
      <c r="D236" s="29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75">
        <f t="shared" si="156"/>
        <v>0</v>
      </c>
    </row>
    <row r="237" spans="1:10">
      <c r="A237" s="6"/>
      <c r="B237" s="98"/>
      <c r="C237" s="63" t="s">
        <v>5</v>
      </c>
      <c r="D237" s="68">
        <f>D239</f>
        <v>7392.17</v>
      </c>
      <c r="E237" s="69">
        <f t="shared" ref="E237:I237" si="157">E239</f>
        <v>2053.0100000000002</v>
      </c>
      <c r="F237" s="69">
        <f t="shared" si="157"/>
        <v>0</v>
      </c>
      <c r="G237" s="69">
        <f t="shared" si="157"/>
        <v>0</v>
      </c>
      <c r="H237" s="69">
        <f t="shared" si="157"/>
        <v>0</v>
      </c>
      <c r="I237" s="69">
        <f t="shared" si="157"/>
        <v>0</v>
      </c>
      <c r="J237" s="74">
        <f t="shared" si="156"/>
        <v>9445.18</v>
      </c>
    </row>
    <row r="238" spans="1:10">
      <c r="A238" s="6"/>
      <c r="B238" s="98"/>
      <c r="C238" s="63" t="s">
        <v>6</v>
      </c>
      <c r="D238" s="68"/>
      <c r="E238" s="69"/>
      <c r="F238" s="69"/>
      <c r="G238" s="69"/>
      <c r="H238" s="69"/>
      <c r="I238" s="69"/>
      <c r="J238" s="74"/>
    </row>
    <row r="239" spans="1:10" ht="45">
      <c r="A239" s="6"/>
      <c r="B239" s="98"/>
      <c r="C239" s="63" t="s">
        <v>51</v>
      </c>
      <c r="D239" s="68">
        <v>7392.17</v>
      </c>
      <c r="E239" s="69">
        <v>2053.0100000000002</v>
      </c>
      <c r="F239" s="69">
        <v>0</v>
      </c>
      <c r="G239" s="69">
        <v>0</v>
      </c>
      <c r="H239" s="69">
        <v>0</v>
      </c>
      <c r="I239" s="69">
        <v>0</v>
      </c>
      <c r="J239" s="74">
        <f t="shared" si="156"/>
        <v>9445.18</v>
      </c>
    </row>
    <row r="240" spans="1:10">
      <c r="A240" s="6"/>
      <c r="B240" s="98"/>
      <c r="C240" s="63" t="s">
        <v>7</v>
      </c>
      <c r="D240" s="68">
        <f>D242+D243+D245</f>
        <v>389.06</v>
      </c>
      <c r="E240" s="68">
        <f t="shared" ref="E240:I240" si="158">E242+E243+E245</f>
        <v>108.05</v>
      </c>
      <c r="F240" s="68">
        <f t="shared" si="158"/>
        <v>0</v>
      </c>
      <c r="G240" s="68">
        <f t="shared" si="158"/>
        <v>0</v>
      </c>
      <c r="H240" s="68">
        <f t="shared" si="158"/>
        <v>0</v>
      </c>
      <c r="I240" s="68">
        <f t="shared" si="158"/>
        <v>0</v>
      </c>
      <c r="J240" s="74">
        <f t="shared" si="156"/>
        <v>497.11</v>
      </c>
    </row>
    <row r="241" spans="1:10">
      <c r="A241" s="6"/>
      <c r="B241" s="98"/>
      <c r="C241" s="63" t="s">
        <v>6</v>
      </c>
      <c r="D241" s="68"/>
      <c r="E241" s="69"/>
      <c r="F241" s="69"/>
      <c r="G241" s="69"/>
      <c r="H241" s="69"/>
      <c r="I241" s="69"/>
      <c r="J241" s="74"/>
    </row>
    <row r="242" spans="1:10" ht="45">
      <c r="A242" s="6"/>
      <c r="B242" s="98"/>
      <c r="C242" s="63" t="s">
        <v>50</v>
      </c>
      <c r="D242" s="68">
        <v>389.06</v>
      </c>
      <c r="E242" s="69">
        <v>108.05</v>
      </c>
      <c r="F242" s="69">
        <v>0</v>
      </c>
      <c r="G242" s="69">
        <v>0</v>
      </c>
      <c r="H242" s="69">
        <v>0</v>
      </c>
      <c r="I242" s="69">
        <v>0</v>
      </c>
      <c r="J242" s="74">
        <f t="shared" si="156"/>
        <v>497.11</v>
      </c>
    </row>
    <row r="243" spans="1:10" ht="30">
      <c r="A243" s="70"/>
      <c r="B243" s="98"/>
      <c r="C243" s="63" t="s">
        <v>55</v>
      </c>
      <c r="D243" s="68">
        <v>0</v>
      </c>
      <c r="E243" s="69">
        <v>0</v>
      </c>
      <c r="F243" s="69">
        <v>0</v>
      </c>
      <c r="G243" s="69">
        <v>0</v>
      </c>
      <c r="H243" s="69">
        <v>0</v>
      </c>
      <c r="I243" s="69">
        <v>0</v>
      </c>
      <c r="J243" s="74">
        <f>D243+E243+F243+G243+H243+I243</f>
        <v>0</v>
      </c>
    </row>
    <row r="244" spans="1:10" ht="45">
      <c r="A244" s="70"/>
      <c r="B244" s="98"/>
      <c r="C244" s="63" t="s">
        <v>47</v>
      </c>
      <c r="D244" s="68">
        <v>0</v>
      </c>
      <c r="E244" s="68">
        <v>0</v>
      </c>
      <c r="F244" s="68">
        <v>0</v>
      </c>
      <c r="G244" s="68">
        <v>0</v>
      </c>
      <c r="H244" s="68">
        <v>0</v>
      </c>
      <c r="I244" s="68">
        <v>0</v>
      </c>
      <c r="J244" s="74">
        <f>D244+E244+F244+G244+H244+I244</f>
        <v>0</v>
      </c>
    </row>
    <row r="245" spans="1:10" ht="45">
      <c r="A245" s="70"/>
      <c r="B245" s="98"/>
      <c r="C245" s="63" t="s">
        <v>48</v>
      </c>
      <c r="D245" s="68">
        <v>0</v>
      </c>
      <c r="E245" s="68">
        <v>0</v>
      </c>
      <c r="F245" s="68">
        <v>0</v>
      </c>
      <c r="G245" s="68">
        <v>0</v>
      </c>
      <c r="H245" s="68">
        <v>0</v>
      </c>
      <c r="I245" s="68">
        <v>0</v>
      </c>
      <c r="J245" s="74">
        <f>D245+E245+F245+G245+H245+I245</f>
        <v>0</v>
      </c>
    </row>
    <row r="246" spans="1:10" ht="45">
      <c r="A246" s="70"/>
      <c r="B246" s="98"/>
      <c r="C246" s="63" t="s">
        <v>49</v>
      </c>
      <c r="D246" s="68">
        <v>0</v>
      </c>
      <c r="E246" s="68">
        <v>0</v>
      </c>
      <c r="F246" s="68">
        <v>0</v>
      </c>
      <c r="G246" s="68">
        <v>0</v>
      </c>
      <c r="H246" s="68">
        <v>0</v>
      </c>
      <c r="I246" s="68">
        <v>0</v>
      </c>
      <c r="J246" s="74">
        <f>D246+E246+F246+G246+H246+I246</f>
        <v>0</v>
      </c>
    </row>
    <row r="247" spans="1:10">
      <c r="A247" s="70"/>
      <c r="B247" s="98"/>
      <c r="C247" s="63" t="s">
        <v>12</v>
      </c>
      <c r="D247" s="68">
        <f>D249</f>
        <v>0</v>
      </c>
      <c r="E247" s="68">
        <f t="shared" ref="E247:I247" si="159">E249</f>
        <v>0</v>
      </c>
      <c r="F247" s="68">
        <f t="shared" si="159"/>
        <v>0</v>
      </c>
      <c r="G247" s="68">
        <f t="shared" si="159"/>
        <v>0</v>
      </c>
      <c r="H247" s="68">
        <f t="shared" si="159"/>
        <v>0</v>
      </c>
      <c r="I247" s="68">
        <f t="shared" si="159"/>
        <v>0</v>
      </c>
      <c r="J247" s="74">
        <f t="shared" ref="J247:J258" si="160">D247+E247+F247+G247+H247+I247</f>
        <v>0</v>
      </c>
    </row>
    <row r="248" spans="1:10">
      <c r="A248" s="70"/>
      <c r="B248" s="98"/>
      <c r="C248" s="63" t="s">
        <v>6</v>
      </c>
      <c r="D248" s="68"/>
      <c r="E248" s="69"/>
      <c r="F248" s="69"/>
      <c r="G248" s="69"/>
      <c r="H248" s="69"/>
      <c r="I248" s="69"/>
      <c r="J248" s="74"/>
    </row>
    <row r="249" spans="1:10" ht="45">
      <c r="A249" s="70"/>
      <c r="B249" s="98"/>
      <c r="C249" s="63" t="s">
        <v>52</v>
      </c>
      <c r="D249" s="49">
        <f>D513</f>
        <v>0</v>
      </c>
      <c r="E249" s="49">
        <f t="shared" ref="E249:I249" si="161">E513</f>
        <v>0</v>
      </c>
      <c r="F249" s="49">
        <f t="shared" si="161"/>
        <v>0</v>
      </c>
      <c r="G249" s="49">
        <f t="shared" si="161"/>
        <v>0</v>
      </c>
      <c r="H249" s="49">
        <f t="shared" si="161"/>
        <v>0</v>
      </c>
      <c r="I249" s="49">
        <f t="shared" si="161"/>
        <v>0</v>
      </c>
      <c r="J249" s="50">
        <f t="shared" si="160"/>
        <v>0</v>
      </c>
    </row>
    <row r="250" spans="1:10" ht="30">
      <c r="A250" s="70"/>
      <c r="B250" s="98"/>
      <c r="C250" s="63" t="s">
        <v>8</v>
      </c>
      <c r="D250" s="68">
        <v>0</v>
      </c>
      <c r="E250" s="68">
        <v>0</v>
      </c>
      <c r="F250" s="68">
        <v>0</v>
      </c>
      <c r="G250" s="68">
        <v>0</v>
      </c>
      <c r="H250" s="68">
        <v>0</v>
      </c>
      <c r="I250" s="68">
        <v>0</v>
      </c>
      <c r="J250" s="74">
        <f t="shared" si="160"/>
        <v>0</v>
      </c>
    </row>
    <row r="251" spans="1:10" ht="30">
      <c r="A251" s="70"/>
      <c r="B251" s="98"/>
      <c r="C251" s="63" t="s">
        <v>9</v>
      </c>
      <c r="D251" s="68">
        <v>0</v>
      </c>
      <c r="E251" s="69">
        <v>0</v>
      </c>
      <c r="F251" s="69">
        <v>0</v>
      </c>
      <c r="G251" s="69">
        <v>0</v>
      </c>
      <c r="H251" s="69">
        <v>0</v>
      </c>
      <c r="I251" s="69">
        <v>0</v>
      </c>
      <c r="J251" s="74">
        <f t="shared" si="160"/>
        <v>0</v>
      </c>
    </row>
    <row r="252" spans="1:10">
      <c r="A252" s="70"/>
      <c r="B252" s="98"/>
      <c r="C252" s="63" t="s">
        <v>54</v>
      </c>
      <c r="D252" s="68">
        <f>D254</f>
        <v>0</v>
      </c>
      <c r="E252" s="69">
        <f t="shared" ref="E252:I252" si="162">E254</f>
        <v>0</v>
      </c>
      <c r="F252" s="69">
        <f t="shared" si="162"/>
        <v>0</v>
      </c>
      <c r="G252" s="69">
        <f t="shared" si="162"/>
        <v>0</v>
      </c>
      <c r="H252" s="69">
        <f t="shared" si="162"/>
        <v>0</v>
      </c>
      <c r="I252" s="69">
        <f t="shared" si="162"/>
        <v>0</v>
      </c>
      <c r="J252" s="74">
        <f t="shared" si="160"/>
        <v>0</v>
      </c>
    </row>
    <row r="253" spans="1:10">
      <c r="A253" s="70"/>
      <c r="B253" s="98"/>
      <c r="C253" s="63" t="s">
        <v>6</v>
      </c>
      <c r="D253" s="68"/>
      <c r="E253" s="69"/>
      <c r="F253" s="69"/>
      <c r="G253" s="69"/>
      <c r="H253" s="69"/>
      <c r="I253" s="69"/>
      <c r="J253" s="74"/>
    </row>
    <row r="254" spans="1:10" ht="30.75" thickBot="1">
      <c r="A254" s="70"/>
      <c r="B254" s="99"/>
      <c r="C254" s="95" t="s">
        <v>32</v>
      </c>
      <c r="D254" s="30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74">
        <f t="shared" si="160"/>
        <v>0</v>
      </c>
    </row>
    <row r="255" spans="1:10" ht="29.25" thickBot="1">
      <c r="A255" s="12" t="s">
        <v>46</v>
      </c>
      <c r="B255" s="97" t="s">
        <v>40</v>
      </c>
      <c r="C255" s="33"/>
      <c r="D255" s="34">
        <f>D256+D268+D275</f>
        <v>0</v>
      </c>
      <c r="E255" s="34">
        <f t="shared" ref="E255" si="163">E256+E268+E275</f>
        <v>0</v>
      </c>
      <c r="F255" s="34">
        <f t="shared" ref="F255" si="164">F256+F268+F275</f>
        <v>0</v>
      </c>
      <c r="G255" s="34">
        <f t="shared" ref="G255" si="165">G256+G268+G275</f>
        <v>69900</v>
      </c>
      <c r="H255" s="34">
        <f t="shared" ref="H255" si="166">H256+H268+H275</f>
        <v>89900</v>
      </c>
      <c r="I255" s="34">
        <f t="shared" ref="I255" si="167">I256+I268+I275</f>
        <v>99000</v>
      </c>
      <c r="J255" s="26">
        <f t="shared" si="160"/>
        <v>258800</v>
      </c>
    </row>
    <row r="256" spans="1:10" ht="87" customHeight="1">
      <c r="A256" s="79"/>
      <c r="B256" s="80" t="s">
        <v>41</v>
      </c>
      <c r="C256" s="31" t="s">
        <v>53</v>
      </c>
      <c r="D256" s="81">
        <f t="shared" ref="D256:I256" si="168">D257+D258+D261</f>
        <v>0</v>
      </c>
      <c r="E256" s="83">
        <f t="shared" si="168"/>
        <v>0</v>
      </c>
      <c r="F256" s="83">
        <f t="shared" si="168"/>
        <v>0</v>
      </c>
      <c r="G256" s="83">
        <f t="shared" si="168"/>
        <v>0</v>
      </c>
      <c r="H256" s="83">
        <f t="shared" si="168"/>
        <v>0</v>
      </c>
      <c r="I256" s="77">
        <f t="shared" si="168"/>
        <v>0</v>
      </c>
      <c r="J256" s="78">
        <f t="shared" si="160"/>
        <v>0</v>
      </c>
    </row>
    <row r="257" spans="1:10">
      <c r="A257" s="52"/>
      <c r="B257" s="19"/>
      <c r="C257" s="35" t="s">
        <v>4</v>
      </c>
      <c r="D257" s="29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89">
        <f t="shared" si="160"/>
        <v>0</v>
      </c>
    </row>
    <row r="258" spans="1:10">
      <c r="A258" s="52"/>
      <c r="B258" s="19"/>
      <c r="C258" s="63" t="s">
        <v>5</v>
      </c>
      <c r="D258" s="91">
        <f>D260</f>
        <v>0</v>
      </c>
      <c r="E258" s="87">
        <f t="shared" ref="E258:I258" si="169">E260</f>
        <v>0</v>
      </c>
      <c r="F258" s="87">
        <f t="shared" si="169"/>
        <v>0</v>
      </c>
      <c r="G258" s="87">
        <f t="shared" si="169"/>
        <v>0</v>
      </c>
      <c r="H258" s="87">
        <f t="shared" si="169"/>
        <v>0</v>
      </c>
      <c r="I258" s="87">
        <f t="shared" si="169"/>
        <v>0</v>
      </c>
      <c r="J258" s="88">
        <f t="shared" si="160"/>
        <v>0</v>
      </c>
    </row>
    <row r="259" spans="1:10">
      <c r="A259" s="52"/>
      <c r="B259" s="19"/>
      <c r="C259" s="63" t="s">
        <v>6</v>
      </c>
      <c r="D259" s="91"/>
      <c r="E259" s="87"/>
      <c r="F259" s="87"/>
      <c r="G259" s="87"/>
      <c r="H259" s="87"/>
      <c r="I259" s="87"/>
      <c r="J259" s="88"/>
    </row>
    <row r="260" spans="1:10" ht="45">
      <c r="A260" s="52"/>
      <c r="B260" s="19"/>
      <c r="C260" s="63" t="s">
        <v>51</v>
      </c>
      <c r="D260" s="91">
        <v>0</v>
      </c>
      <c r="E260" s="87">
        <v>0</v>
      </c>
      <c r="F260" s="87">
        <v>0</v>
      </c>
      <c r="G260" s="87">
        <v>0</v>
      </c>
      <c r="H260" s="87">
        <v>0</v>
      </c>
      <c r="I260" s="87">
        <v>0</v>
      </c>
      <c r="J260" s="88">
        <f t="shared" ref="J260:J261" si="170">D260+E260+F260+G260+H260+I260</f>
        <v>0</v>
      </c>
    </row>
    <row r="261" spans="1:10">
      <c r="A261" s="52"/>
      <c r="B261" s="19"/>
      <c r="C261" s="63" t="s">
        <v>7</v>
      </c>
      <c r="D261" s="91">
        <f>D263+D264+D266</f>
        <v>0</v>
      </c>
      <c r="E261" s="91">
        <f t="shared" ref="E261:I261" si="171">E263+E264+E266</f>
        <v>0</v>
      </c>
      <c r="F261" s="91">
        <f t="shared" si="171"/>
        <v>0</v>
      </c>
      <c r="G261" s="91">
        <f t="shared" si="171"/>
        <v>0</v>
      </c>
      <c r="H261" s="91">
        <f t="shared" si="171"/>
        <v>0</v>
      </c>
      <c r="I261" s="91">
        <f t="shared" si="171"/>
        <v>0</v>
      </c>
      <c r="J261" s="88">
        <f t="shared" si="170"/>
        <v>0</v>
      </c>
    </row>
    <row r="262" spans="1:10">
      <c r="A262" s="52"/>
      <c r="B262" s="19"/>
      <c r="C262" s="63" t="s">
        <v>6</v>
      </c>
      <c r="D262" s="91"/>
      <c r="E262" s="87"/>
      <c r="F262" s="87"/>
      <c r="G262" s="87"/>
      <c r="H262" s="87"/>
      <c r="I262" s="87"/>
      <c r="J262" s="88"/>
    </row>
    <row r="263" spans="1:10" ht="45">
      <c r="A263" s="52"/>
      <c r="B263" s="19"/>
      <c r="C263" s="63" t="s">
        <v>50</v>
      </c>
      <c r="D263" s="91">
        <v>0</v>
      </c>
      <c r="E263" s="87">
        <v>0</v>
      </c>
      <c r="F263" s="87">
        <v>0</v>
      </c>
      <c r="G263" s="87">
        <v>0</v>
      </c>
      <c r="H263" s="87">
        <v>0</v>
      </c>
      <c r="I263" s="87">
        <v>0</v>
      </c>
      <c r="J263" s="88">
        <f t="shared" ref="J263" si="172">D263+E263+F263+G263+H263+I263</f>
        <v>0</v>
      </c>
    </row>
    <row r="264" spans="1:10" ht="30">
      <c r="A264" s="52"/>
      <c r="B264" s="19"/>
      <c r="C264" s="63" t="s">
        <v>55</v>
      </c>
      <c r="D264" s="91">
        <v>0</v>
      </c>
      <c r="E264" s="87">
        <v>0</v>
      </c>
      <c r="F264" s="87">
        <v>0</v>
      </c>
      <c r="G264" s="87">
        <v>0</v>
      </c>
      <c r="H264" s="87">
        <v>0</v>
      </c>
      <c r="I264" s="87">
        <v>0</v>
      </c>
      <c r="J264" s="88">
        <f>D264+E264+F264+G264+H264+I264</f>
        <v>0</v>
      </c>
    </row>
    <row r="265" spans="1:10" ht="45">
      <c r="A265" s="52"/>
      <c r="B265" s="19"/>
      <c r="C265" s="63" t="s">
        <v>47</v>
      </c>
      <c r="D265" s="91">
        <v>0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88">
        <f>D265+E265+F265+G265+H265+I265</f>
        <v>0</v>
      </c>
    </row>
    <row r="266" spans="1:10" ht="45">
      <c r="A266" s="70"/>
      <c r="B266" s="19"/>
      <c r="C266" s="63" t="s">
        <v>48</v>
      </c>
      <c r="D266" s="91">
        <v>0</v>
      </c>
      <c r="E266" s="91">
        <v>0</v>
      </c>
      <c r="F266" s="91">
        <v>0</v>
      </c>
      <c r="G266" s="91">
        <v>0</v>
      </c>
      <c r="H266" s="91">
        <v>0</v>
      </c>
      <c r="I266" s="91">
        <v>0</v>
      </c>
      <c r="J266" s="88">
        <f>D266+E266+F266+G266+H266+I266</f>
        <v>0</v>
      </c>
    </row>
    <row r="267" spans="1:10" ht="45">
      <c r="A267" s="70"/>
      <c r="B267" s="19"/>
      <c r="C267" s="63" t="s">
        <v>49</v>
      </c>
      <c r="D267" s="91">
        <v>0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88">
        <f>D267+E267+F267+G267+H267+I267</f>
        <v>0</v>
      </c>
    </row>
    <row r="268" spans="1:10">
      <c r="A268" s="70"/>
      <c r="B268" s="19"/>
      <c r="C268" s="63" t="s">
        <v>12</v>
      </c>
      <c r="D268" s="91">
        <f>D270</f>
        <v>0</v>
      </c>
      <c r="E268" s="91">
        <f t="shared" ref="E268:I268" si="173">E270</f>
        <v>0</v>
      </c>
      <c r="F268" s="91">
        <f t="shared" si="173"/>
        <v>0</v>
      </c>
      <c r="G268" s="91">
        <f t="shared" si="173"/>
        <v>69900</v>
      </c>
      <c r="H268" s="91">
        <f t="shared" si="173"/>
        <v>89900</v>
      </c>
      <c r="I268" s="91">
        <f t="shared" si="173"/>
        <v>99000</v>
      </c>
      <c r="J268" s="88">
        <f t="shared" ref="J268" si="174">D268+E268+F268+G268+H268+I268</f>
        <v>258800</v>
      </c>
    </row>
    <row r="269" spans="1:10">
      <c r="A269" s="70"/>
      <c r="B269" s="19"/>
      <c r="C269" s="63" t="s">
        <v>6</v>
      </c>
      <c r="D269" s="91"/>
      <c r="E269" s="87"/>
      <c r="F269" s="87"/>
      <c r="G269" s="87"/>
      <c r="H269" s="87"/>
      <c r="I269" s="87"/>
      <c r="J269" s="88"/>
    </row>
    <row r="270" spans="1:10" ht="45">
      <c r="A270" s="70"/>
      <c r="B270" s="19"/>
      <c r="C270" s="63" t="s">
        <v>52</v>
      </c>
      <c r="D270" s="49">
        <f>D291+D312</f>
        <v>0</v>
      </c>
      <c r="E270" s="49">
        <f t="shared" ref="E270:I270" si="175">E291+E312</f>
        <v>0</v>
      </c>
      <c r="F270" s="49">
        <f t="shared" si="175"/>
        <v>0</v>
      </c>
      <c r="G270" s="49">
        <f t="shared" si="175"/>
        <v>69900</v>
      </c>
      <c r="H270" s="49">
        <f t="shared" si="175"/>
        <v>89900</v>
      </c>
      <c r="I270" s="49">
        <f t="shared" si="175"/>
        <v>99000</v>
      </c>
      <c r="J270" s="50">
        <f t="shared" ref="J270:J273" si="176">D270+E270+F270+G270+H270+I270</f>
        <v>258800</v>
      </c>
    </row>
    <row r="271" spans="1:10" ht="30">
      <c r="A271" s="70"/>
      <c r="B271" s="19"/>
      <c r="C271" s="63" t="s">
        <v>8</v>
      </c>
      <c r="D271" s="91">
        <v>0</v>
      </c>
      <c r="E271" s="91">
        <v>0</v>
      </c>
      <c r="F271" s="91">
        <v>0</v>
      </c>
      <c r="G271" s="91">
        <v>0</v>
      </c>
      <c r="H271" s="91">
        <v>0</v>
      </c>
      <c r="I271" s="91">
        <v>0</v>
      </c>
      <c r="J271" s="88">
        <f t="shared" si="176"/>
        <v>0</v>
      </c>
    </row>
    <row r="272" spans="1:10" ht="30">
      <c r="A272" s="70"/>
      <c r="B272" s="19"/>
      <c r="C272" s="63" t="s">
        <v>9</v>
      </c>
      <c r="D272" s="91">
        <v>0</v>
      </c>
      <c r="E272" s="87">
        <v>0</v>
      </c>
      <c r="F272" s="87">
        <v>0</v>
      </c>
      <c r="G272" s="87">
        <v>0</v>
      </c>
      <c r="H272" s="87">
        <v>0</v>
      </c>
      <c r="I272" s="87">
        <v>0</v>
      </c>
      <c r="J272" s="88">
        <f t="shared" si="176"/>
        <v>0</v>
      </c>
    </row>
    <row r="273" spans="1:10">
      <c r="A273" s="70"/>
      <c r="B273" s="19"/>
      <c r="C273" s="63" t="s">
        <v>54</v>
      </c>
      <c r="D273" s="91">
        <f>D275</f>
        <v>0</v>
      </c>
      <c r="E273" s="87">
        <f t="shared" ref="E273:I273" si="177">E275</f>
        <v>0</v>
      </c>
      <c r="F273" s="87">
        <f t="shared" si="177"/>
        <v>0</v>
      </c>
      <c r="G273" s="87">
        <f t="shared" si="177"/>
        <v>0</v>
      </c>
      <c r="H273" s="87">
        <f t="shared" si="177"/>
        <v>0</v>
      </c>
      <c r="I273" s="87">
        <f t="shared" si="177"/>
        <v>0</v>
      </c>
      <c r="J273" s="88">
        <f t="shared" si="176"/>
        <v>0</v>
      </c>
    </row>
    <row r="274" spans="1:10">
      <c r="A274" s="70"/>
      <c r="B274" s="19"/>
      <c r="C274" s="63" t="s">
        <v>6</v>
      </c>
      <c r="D274" s="91"/>
      <c r="E274" s="87"/>
      <c r="F274" s="87"/>
      <c r="G274" s="87"/>
      <c r="H274" s="87"/>
      <c r="I274" s="87"/>
      <c r="J274" s="88"/>
    </row>
    <row r="275" spans="1:10" ht="30.75" thickBot="1">
      <c r="A275" s="70"/>
      <c r="B275" s="94" t="s">
        <v>13</v>
      </c>
      <c r="C275" s="95" t="s">
        <v>32</v>
      </c>
      <c r="D275" s="82">
        <v>0</v>
      </c>
      <c r="E275" s="84">
        <v>0</v>
      </c>
      <c r="F275" s="84">
        <v>0</v>
      </c>
      <c r="G275" s="84">
        <v>0</v>
      </c>
      <c r="H275" s="84">
        <v>0</v>
      </c>
      <c r="I275" s="84">
        <v>0</v>
      </c>
      <c r="J275" s="92">
        <f t="shared" ref="J275" si="178">D275+E275+F275+G275+H275+I275</f>
        <v>0</v>
      </c>
    </row>
    <row r="276" spans="1:10" ht="131.25" customHeight="1" thickBot="1">
      <c r="A276" s="12" t="s">
        <v>42</v>
      </c>
      <c r="B276" s="93" t="s">
        <v>43</v>
      </c>
      <c r="C276" s="96"/>
      <c r="D276" s="28">
        <f>D277+D289+D296</f>
        <v>0</v>
      </c>
      <c r="E276" s="28">
        <f t="shared" ref="E276:I276" si="179">E277+E289+E296</f>
        <v>0</v>
      </c>
      <c r="F276" s="28">
        <f t="shared" si="179"/>
        <v>0</v>
      </c>
      <c r="G276" s="28">
        <f t="shared" si="179"/>
        <v>69900</v>
      </c>
      <c r="H276" s="28">
        <f t="shared" si="179"/>
        <v>89900</v>
      </c>
      <c r="I276" s="28">
        <f t="shared" si="179"/>
        <v>99000</v>
      </c>
      <c r="J276" s="26">
        <f t="shared" ref="J276" si="180">D276+E276+F276+G276+H276+I276</f>
        <v>258800</v>
      </c>
    </row>
    <row r="277" spans="1:10" ht="30">
      <c r="A277" s="51"/>
      <c r="B277" s="17"/>
      <c r="C277" s="31" t="s">
        <v>53</v>
      </c>
      <c r="D277" s="81">
        <f t="shared" ref="D277:I277" si="181">D278+D279+D282</f>
        <v>0</v>
      </c>
      <c r="E277" s="83">
        <f t="shared" si="181"/>
        <v>0</v>
      </c>
      <c r="F277" s="83">
        <f t="shared" si="181"/>
        <v>0</v>
      </c>
      <c r="G277" s="83">
        <f t="shared" si="181"/>
        <v>0</v>
      </c>
      <c r="H277" s="83">
        <f t="shared" si="181"/>
        <v>0</v>
      </c>
      <c r="I277" s="77">
        <f t="shared" si="181"/>
        <v>0</v>
      </c>
      <c r="J277" s="78">
        <f t="shared" ref="J277:J284" si="182">D277+E277+F277+G277+H277+I277</f>
        <v>0</v>
      </c>
    </row>
    <row r="278" spans="1:10">
      <c r="A278" s="52"/>
      <c r="B278" s="19"/>
      <c r="C278" s="35" t="s">
        <v>4</v>
      </c>
      <c r="D278" s="29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89">
        <f t="shared" si="182"/>
        <v>0</v>
      </c>
    </row>
    <row r="279" spans="1:10">
      <c r="A279" s="52"/>
      <c r="B279" s="19"/>
      <c r="C279" s="63" t="s">
        <v>5</v>
      </c>
      <c r="D279" s="91">
        <f>D281</f>
        <v>0</v>
      </c>
      <c r="E279" s="87">
        <f t="shared" ref="E279:I279" si="183">E281</f>
        <v>0</v>
      </c>
      <c r="F279" s="87">
        <f t="shared" si="183"/>
        <v>0</v>
      </c>
      <c r="G279" s="87">
        <f t="shared" si="183"/>
        <v>0</v>
      </c>
      <c r="H279" s="87">
        <f t="shared" si="183"/>
        <v>0</v>
      </c>
      <c r="I279" s="87">
        <f t="shared" si="183"/>
        <v>0</v>
      </c>
      <c r="J279" s="88">
        <f t="shared" si="182"/>
        <v>0</v>
      </c>
    </row>
    <row r="280" spans="1:10">
      <c r="A280" s="52"/>
      <c r="B280" s="19"/>
      <c r="C280" s="63" t="s">
        <v>6</v>
      </c>
      <c r="D280" s="91"/>
      <c r="E280" s="87"/>
      <c r="F280" s="87"/>
      <c r="G280" s="87"/>
      <c r="H280" s="87"/>
      <c r="I280" s="87"/>
      <c r="J280" s="88"/>
    </row>
    <row r="281" spans="1:10" ht="45">
      <c r="A281" s="70"/>
      <c r="B281" s="19"/>
      <c r="C281" s="63" t="s">
        <v>51</v>
      </c>
      <c r="D281" s="91">
        <v>0</v>
      </c>
      <c r="E281" s="87">
        <v>0</v>
      </c>
      <c r="F281" s="87">
        <v>0</v>
      </c>
      <c r="G281" s="87">
        <v>0</v>
      </c>
      <c r="H281" s="87">
        <v>0</v>
      </c>
      <c r="I281" s="87">
        <v>0</v>
      </c>
      <c r="J281" s="88">
        <f t="shared" si="182"/>
        <v>0</v>
      </c>
    </row>
    <row r="282" spans="1:10">
      <c r="A282" s="70"/>
      <c r="B282" s="19"/>
      <c r="C282" s="63" t="s">
        <v>7</v>
      </c>
      <c r="D282" s="91">
        <f>D284+D285+D287</f>
        <v>0</v>
      </c>
      <c r="E282" s="91">
        <f t="shared" ref="E282:I282" si="184">E284+E285+E287</f>
        <v>0</v>
      </c>
      <c r="F282" s="91">
        <f t="shared" si="184"/>
        <v>0</v>
      </c>
      <c r="G282" s="91">
        <f t="shared" si="184"/>
        <v>0</v>
      </c>
      <c r="H282" s="91">
        <f t="shared" si="184"/>
        <v>0</v>
      </c>
      <c r="I282" s="91">
        <f t="shared" si="184"/>
        <v>0</v>
      </c>
      <c r="J282" s="88">
        <f t="shared" si="182"/>
        <v>0</v>
      </c>
    </row>
    <row r="283" spans="1:10">
      <c r="A283" s="70"/>
      <c r="B283" s="19"/>
      <c r="C283" s="63" t="s">
        <v>6</v>
      </c>
      <c r="D283" s="91"/>
      <c r="E283" s="87"/>
      <c r="F283" s="87"/>
      <c r="G283" s="87"/>
      <c r="H283" s="87"/>
      <c r="I283" s="87"/>
      <c r="J283" s="88"/>
    </row>
    <row r="284" spans="1:10" ht="45">
      <c r="A284" s="70"/>
      <c r="B284" s="19"/>
      <c r="C284" s="63" t="s">
        <v>50</v>
      </c>
      <c r="D284" s="91">
        <v>0</v>
      </c>
      <c r="E284" s="87">
        <v>0</v>
      </c>
      <c r="F284" s="87">
        <v>0</v>
      </c>
      <c r="G284" s="87">
        <v>0</v>
      </c>
      <c r="H284" s="87">
        <v>0</v>
      </c>
      <c r="I284" s="87">
        <v>0</v>
      </c>
      <c r="J284" s="88">
        <f t="shared" si="182"/>
        <v>0</v>
      </c>
    </row>
    <row r="285" spans="1:10" ht="30">
      <c r="A285" s="70"/>
      <c r="B285" s="19"/>
      <c r="C285" s="63" t="s">
        <v>55</v>
      </c>
      <c r="D285" s="91">
        <v>0</v>
      </c>
      <c r="E285" s="87">
        <v>0</v>
      </c>
      <c r="F285" s="87">
        <v>0</v>
      </c>
      <c r="G285" s="87">
        <v>0</v>
      </c>
      <c r="H285" s="87">
        <v>0</v>
      </c>
      <c r="I285" s="87">
        <v>0</v>
      </c>
      <c r="J285" s="88">
        <f>D285+E285+F285+G285+H285+I285</f>
        <v>0</v>
      </c>
    </row>
    <row r="286" spans="1:10" ht="45">
      <c r="A286" s="70"/>
      <c r="B286" s="19"/>
      <c r="C286" s="63" t="s">
        <v>47</v>
      </c>
      <c r="D286" s="91">
        <v>0</v>
      </c>
      <c r="E286" s="91">
        <v>0</v>
      </c>
      <c r="F286" s="91">
        <v>0</v>
      </c>
      <c r="G286" s="91">
        <v>0</v>
      </c>
      <c r="H286" s="91">
        <v>0</v>
      </c>
      <c r="I286" s="91">
        <v>0</v>
      </c>
      <c r="J286" s="88">
        <f>D286+E286+F286+G286+H286+I286</f>
        <v>0</v>
      </c>
    </row>
    <row r="287" spans="1:10" ht="45">
      <c r="A287" s="70"/>
      <c r="B287" s="19"/>
      <c r="C287" s="63" t="s">
        <v>48</v>
      </c>
      <c r="D287" s="91">
        <v>0</v>
      </c>
      <c r="E287" s="91">
        <v>0</v>
      </c>
      <c r="F287" s="91">
        <v>0</v>
      </c>
      <c r="G287" s="91">
        <v>0</v>
      </c>
      <c r="H287" s="91">
        <v>0</v>
      </c>
      <c r="I287" s="91">
        <v>0</v>
      </c>
      <c r="J287" s="88">
        <f>D287+E287+F287+G287+H287+I287</f>
        <v>0</v>
      </c>
    </row>
    <row r="288" spans="1:10" ht="45">
      <c r="A288" s="70"/>
      <c r="B288" s="19"/>
      <c r="C288" s="63" t="s">
        <v>49</v>
      </c>
      <c r="D288" s="91">
        <v>0</v>
      </c>
      <c r="E288" s="91">
        <v>0</v>
      </c>
      <c r="F288" s="91">
        <v>0</v>
      </c>
      <c r="G288" s="91">
        <v>0</v>
      </c>
      <c r="H288" s="91">
        <v>0</v>
      </c>
      <c r="I288" s="91">
        <v>0</v>
      </c>
      <c r="J288" s="88">
        <f>D288+E288+F288+G288+H288+I288</f>
        <v>0</v>
      </c>
    </row>
    <row r="289" spans="1:10">
      <c r="A289" s="70"/>
      <c r="B289" s="19"/>
      <c r="C289" s="63" t="s">
        <v>12</v>
      </c>
      <c r="D289" s="91">
        <f>D291</f>
        <v>0</v>
      </c>
      <c r="E289" s="91">
        <f t="shared" ref="E289:I289" si="185">E291</f>
        <v>0</v>
      </c>
      <c r="F289" s="91">
        <f t="shared" si="185"/>
        <v>0</v>
      </c>
      <c r="G289" s="91">
        <f t="shared" si="185"/>
        <v>69900</v>
      </c>
      <c r="H289" s="91">
        <f t="shared" si="185"/>
        <v>89900</v>
      </c>
      <c r="I289" s="91">
        <f t="shared" si="185"/>
        <v>99000</v>
      </c>
      <c r="J289" s="88">
        <f t="shared" ref="J289:J296" si="186">D289+E289+F289+G289+H289+I289</f>
        <v>258800</v>
      </c>
    </row>
    <row r="290" spans="1:10">
      <c r="A290" s="70"/>
      <c r="B290" s="19"/>
      <c r="C290" s="63" t="s">
        <v>6</v>
      </c>
      <c r="D290" s="91"/>
      <c r="E290" s="87"/>
      <c r="F290" s="87"/>
      <c r="G290" s="87"/>
      <c r="H290" s="87"/>
      <c r="I290" s="87"/>
      <c r="J290" s="88"/>
    </row>
    <row r="291" spans="1:10" ht="45">
      <c r="A291" s="70"/>
      <c r="B291" s="19"/>
      <c r="C291" s="63" t="s">
        <v>52</v>
      </c>
      <c r="D291" s="49">
        <f>D555</f>
        <v>0</v>
      </c>
      <c r="E291" s="49">
        <v>0</v>
      </c>
      <c r="F291" s="49">
        <v>0</v>
      </c>
      <c r="G291" s="49">
        <v>69900</v>
      </c>
      <c r="H291" s="49">
        <v>89900</v>
      </c>
      <c r="I291" s="49">
        <v>99000</v>
      </c>
      <c r="J291" s="50">
        <f t="shared" si="186"/>
        <v>258800</v>
      </c>
    </row>
    <row r="292" spans="1:10" ht="30">
      <c r="A292" s="70"/>
      <c r="B292" s="19"/>
      <c r="C292" s="63" t="s">
        <v>8</v>
      </c>
      <c r="D292" s="91">
        <v>0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88">
        <f t="shared" si="186"/>
        <v>0</v>
      </c>
    </row>
    <row r="293" spans="1:10" ht="30">
      <c r="A293" s="70"/>
      <c r="B293" s="19"/>
      <c r="C293" s="63" t="s">
        <v>9</v>
      </c>
      <c r="D293" s="91">
        <v>0</v>
      </c>
      <c r="E293" s="87">
        <v>0</v>
      </c>
      <c r="F293" s="87">
        <v>0</v>
      </c>
      <c r="G293" s="87">
        <v>0</v>
      </c>
      <c r="H293" s="87">
        <v>0</v>
      </c>
      <c r="I293" s="87">
        <v>0</v>
      </c>
      <c r="J293" s="88">
        <f t="shared" si="186"/>
        <v>0</v>
      </c>
    </row>
    <row r="294" spans="1:10">
      <c r="A294" s="70"/>
      <c r="B294" s="19"/>
      <c r="C294" s="63" t="s">
        <v>54</v>
      </c>
      <c r="D294" s="91">
        <f>D296</f>
        <v>0</v>
      </c>
      <c r="E294" s="87">
        <f t="shared" ref="E294:I294" si="187">E296</f>
        <v>0</v>
      </c>
      <c r="F294" s="87">
        <f t="shared" si="187"/>
        <v>0</v>
      </c>
      <c r="G294" s="87">
        <f t="shared" si="187"/>
        <v>0</v>
      </c>
      <c r="H294" s="87">
        <f t="shared" si="187"/>
        <v>0</v>
      </c>
      <c r="I294" s="87">
        <f t="shared" si="187"/>
        <v>0</v>
      </c>
      <c r="J294" s="88">
        <f t="shared" si="186"/>
        <v>0</v>
      </c>
    </row>
    <row r="295" spans="1:10">
      <c r="A295" s="70"/>
      <c r="B295" s="19"/>
      <c r="C295" s="63" t="s">
        <v>6</v>
      </c>
      <c r="D295" s="91"/>
      <c r="E295" s="87"/>
      <c r="F295" s="87"/>
      <c r="G295" s="87"/>
      <c r="H295" s="87"/>
      <c r="I295" s="87"/>
      <c r="J295" s="88"/>
    </row>
    <row r="296" spans="1:10" ht="30.75" thickBot="1">
      <c r="A296" s="70"/>
      <c r="B296" s="19"/>
      <c r="C296" s="32" t="s">
        <v>32</v>
      </c>
      <c r="D296" s="82">
        <v>0</v>
      </c>
      <c r="E296" s="84">
        <v>0</v>
      </c>
      <c r="F296" s="84">
        <v>0</v>
      </c>
      <c r="G296" s="84">
        <v>0</v>
      </c>
      <c r="H296" s="84">
        <v>0</v>
      </c>
      <c r="I296" s="84">
        <v>0</v>
      </c>
      <c r="J296" s="92">
        <f t="shared" si="186"/>
        <v>0</v>
      </c>
    </row>
    <row r="297" spans="1:10" ht="109.5" customHeight="1" thickBot="1">
      <c r="A297" s="12" t="s">
        <v>45</v>
      </c>
      <c r="B297" s="93" t="s">
        <v>44</v>
      </c>
      <c r="C297" s="53"/>
      <c r="D297" s="103">
        <f>D298+D299+D300</f>
        <v>0</v>
      </c>
      <c r="E297" s="104">
        <f t="shared" ref="E297:I297" si="188">E298+E299+E300</f>
        <v>0</v>
      </c>
      <c r="F297" s="104">
        <f t="shared" si="188"/>
        <v>0</v>
      </c>
      <c r="G297" s="104">
        <f t="shared" si="188"/>
        <v>0</v>
      </c>
      <c r="H297" s="104">
        <f t="shared" si="188"/>
        <v>0</v>
      </c>
      <c r="I297" s="104">
        <f t="shared" si="188"/>
        <v>0</v>
      </c>
      <c r="J297" s="86">
        <f t="shared" ref="J297:J305" si="189">D297+E297+F297+G297+H297+I297</f>
        <v>0</v>
      </c>
    </row>
    <row r="298" spans="1:10" ht="30">
      <c r="A298" s="51"/>
      <c r="B298" s="17"/>
      <c r="C298" s="31" t="s">
        <v>53</v>
      </c>
      <c r="D298" s="66">
        <f t="shared" ref="D298:I298" si="190">D299+D300+D303</f>
        <v>0</v>
      </c>
      <c r="E298" s="64">
        <f t="shared" si="190"/>
        <v>0</v>
      </c>
      <c r="F298" s="64">
        <f t="shared" si="190"/>
        <v>0</v>
      </c>
      <c r="G298" s="64">
        <f t="shared" si="190"/>
        <v>0</v>
      </c>
      <c r="H298" s="64">
        <f t="shared" si="190"/>
        <v>0</v>
      </c>
      <c r="I298" s="77">
        <f t="shared" si="190"/>
        <v>0</v>
      </c>
      <c r="J298" s="78">
        <f t="shared" si="189"/>
        <v>0</v>
      </c>
    </row>
    <row r="299" spans="1:10">
      <c r="A299" s="52"/>
      <c r="B299" s="19"/>
      <c r="C299" s="35" t="s">
        <v>4</v>
      </c>
      <c r="D299" s="29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75">
        <f t="shared" si="189"/>
        <v>0</v>
      </c>
    </row>
    <row r="300" spans="1:10">
      <c r="A300" s="52"/>
      <c r="B300" s="19"/>
      <c r="C300" s="63" t="s">
        <v>5</v>
      </c>
      <c r="D300" s="68">
        <f>D302</f>
        <v>0</v>
      </c>
      <c r="E300" s="69">
        <f t="shared" ref="E300:I300" si="191">E302</f>
        <v>0</v>
      </c>
      <c r="F300" s="69">
        <f t="shared" si="191"/>
        <v>0</v>
      </c>
      <c r="G300" s="69">
        <f t="shared" si="191"/>
        <v>0</v>
      </c>
      <c r="H300" s="69">
        <f t="shared" si="191"/>
        <v>0</v>
      </c>
      <c r="I300" s="69">
        <f t="shared" si="191"/>
        <v>0</v>
      </c>
      <c r="J300" s="74">
        <f t="shared" si="189"/>
        <v>0</v>
      </c>
    </row>
    <row r="301" spans="1:10">
      <c r="A301" s="52"/>
      <c r="B301" s="19"/>
      <c r="C301" s="63" t="s">
        <v>6</v>
      </c>
      <c r="D301" s="68"/>
      <c r="E301" s="69"/>
      <c r="F301" s="69"/>
      <c r="G301" s="69"/>
      <c r="H301" s="69"/>
      <c r="I301" s="69"/>
      <c r="J301" s="74"/>
    </row>
    <row r="302" spans="1:10" ht="45">
      <c r="A302" s="52"/>
      <c r="B302" s="53"/>
      <c r="C302" s="63" t="s">
        <v>51</v>
      </c>
      <c r="D302" s="68">
        <v>0</v>
      </c>
      <c r="E302" s="69">
        <v>0</v>
      </c>
      <c r="F302" s="69">
        <v>0</v>
      </c>
      <c r="G302" s="69">
        <v>0</v>
      </c>
      <c r="H302" s="69">
        <v>0</v>
      </c>
      <c r="I302" s="69">
        <v>0</v>
      </c>
      <c r="J302" s="74">
        <f t="shared" si="189"/>
        <v>0</v>
      </c>
    </row>
    <row r="303" spans="1:10">
      <c r="A303" s="70"/>
      <c r="B303" s="19"/>
      <c r="C303" s="63" t="s">
        <v>7</v>
      </c>
      <c r="D303" s="68">
        <f>D305+D306+D308</f>
        <v>0</v>
      </c>
      <c r="E303" s="68">
        <f t="shared" ref="E303:I303" si="192">E305+E306+E308</f>
        <v>0</v>
      </c>
      <c r="F303" s="68">
        <f t="shared" si="192"/>
        <v>0</v>
      </c>
      <c r="G303" s="68">
        <f t="shared" si="192"/>
        <v>0</v>
      </c>
      <c r="H303" s="68">
        <f t="shared" si="192"/>
        <v>0</v>
      </c>
      <c r="I303" s="68">
        <f t="shared" si="192"/>
        <v>0</v>
      </c>
      <c r="J303" s="74">
        <f t="shared" si="189"/>
        <v>0</v>
      </c>
    </row>
    <row r="304" spans="1:10">
      <c r="A304" s="70"/>
      <c r="B304" s="19"/>
      <c r="C304" s="63" t="s">
        <v>6</v>
      </c>
      <c r="D304" s="68"/>
      <c r="E304" s="69"/>
      <c r="F304" s="69"/>
      <c r="G304" s="69"/>
      <c r="H304" s="69"/>
      <c r="I304" s="69"/>
      <c r="J304" s="74"/>
    </row>
    <row r="305" spans="1:10" ht="45">
      <c r="A305" s="70"/>
      <c r="B305" s="19"/>
      <c r="C305" s="63" t="s">
        <v>50</v>
      </c>
      <c r="D305" s="68">
        <v>0</v>
      </c>
      <c r="E305" s="69">
        <v>0</v>
      </c>
      <c r="F305" s="69">
        <v>0</v>
      </c>
      <c r="G305" s="69">
        <v>0</v>
      </c>
      <c r="H305" s="69">
        <v>0</v>
      </c>
      <c r="I305" s="69">
        <v>0</v>
      </c>
      <c r="J305" s="74">
        <f t="shared" si="189"/>
        <v>0</v>
      </c>
    </row>
    <row r="306" spans="1:10" ht="30">
      <c r="A306" s="70"/>
      <c r="B306" s="19"/>
      <c r="C306" s="63" t="s">
        <v>55</v>
      </c>
      <c r="D306" s="68">
        <v>0</v>
      </c>
      <c r="E306" s="69">
        <v>0</v>
      </c>
      <c r="F306" s="69">
        <v>0</v>
      </c>
      <c r="G306" s="69">
        <v>0</v>
      </c>
      <c r="H306" s="69">
        <v>0</v>
      </c>
      <c r="I306" s="69">
        <v>0</v>
      </c>
      <c r="J306" s="74">
        <f>D306+E306+F306+G306+H306+I306</f>
        <v>0</v>
      </c>
    </row>
    <row r="307" spans="1:10" ht="45">
      <c r="A307" s="70"/>
      <c r="B307" s="19"/>
      <c r="C307" s="63" t="s">
        <v>47</v>
      </c>
      <c r="D307" s="68">
        <v>0</v>
      </c>
      <c r="E307" s="68">
        <v>0</v>
      </c>
      <c r="F307" s="68">
        <v>0</v>
      </c>
      <c r="G307" s="68">
        <v>0</v>
      </c>
      <c r="H307" s="68">
        <v>0</v>
      </c>
      <c r="I307" s="68">
        <v>0</v>
      </c>
      <c r="J307" s="74">
        <f>D307+E307+F307+G307+H307+I307</f>
        <v>0</v>
      </c>
    </row>
    <row r="308" spans="1:10" ht="45">
      <c r="A308" s="70"/>
      <c r="B308" s="19"/>
      <c r="C308" s="63" t="s">
        <v>48</v>
      </c>
      <c r="D308" s="68">
        <v>0</v>
      </c>
      <c r="E308" s="68">
        <v>0</v>
      </c>
      <c r="F308" s="68">
        <v>0</v>
      </c>
      <c r="G308" s="68">
        <v>0</v>
      </c>
      <c r="H308" s="68">
        <v>0</v>
      </c>
      <c r="I308" s="68">
        <v>0</v>
      </c>
      <c r="J308" s="74">
        <f>D308+E308+F308+G308+H308+I308</f>
        <v>0</v>
      </c>
    </row>
    <row r="309" spans="1:10" ht="45">
      <c r="A309" s="70"/>
      <c r="B309" s="19"/>
      <c r="C309" s="63" t="s">
        <v>49</v>
      </c>
      <c r="D309" s="68">
        <v>0</v>
      </c>
      <c r="E309" s="68">
        <v>0</v>
      </c>
      <c r="F309" s="68">
        <v>0</v>
      </c>
      <c r="G309" s="68">
        <v>0</v>
      </c>
      <c r="H309" s="68">
        <v>0</v>
      </c>
      <c r="I309" s="68">
        <v>0</v>
      </c>
      <c r="J309" s="74">
        <f>D309+E309+F309+G309+H309+I309</f>
        <v>0</v>
      </c>
    </row>
    <row r="310" spans="1:10">
      <c r="A310" s="70"/>
      <c r="B310" s="19"/>
      <c r="C310" s="63" t="s">
        <v>12</v>
      </c>
      <c r="D310" s="68">
        <f>D312</f>
        <v>0</v>
      </c>
      <c r="E310" s="68">
        <f t="shared" ref="E310:I310" si="193">E312</f>
        <v>0</v>
      </c>
      <c r="F310" s="68">
        <f t="shared" si="193"/>
        <v>0</v>
      </c>
      <c r="G310" s="68">
        <f t="shared" si="193"/>
        <v>0</v>
      </c>
      <c r="H310" s="68">
        <f t="shared" si="193"/>
        <v>0</v>
      </c>
      <c r="I310" s="68">
        <f t="shared" si="193"/>
        <v>0</v>
      </c>
      <c r="J310" s="74">
        <f t="shared" ref="J310:J317" si="194">D310+E310+F310+G310+H310+I310</f>
        <v>0</v>
      </c>
    </row>
    <row r="311" spans="1:10">
      <c r="A311" s="70"/>
      <c r="B311" s="19"/>
      <c r="C311" s="63" t="s">
        <v>6</v>
      </c>
      <c r="D311" s="68"/>
      <c r="E311" s="69"/>
      <c r="F311" s="69"/>
      <c r="G311" s="69"/>
      <c r="H311" s="69"/>
      <c r="I311" s="69"/>
      <c r="J311" s="74"/>
    </row>
    <row r="312" spans="1:10" ht="45">
      <c r="A312" s="70"/>
      <c r="B312" s="19"/>
      <c r="C312" s="63" t="s">
        <v>52</v>
      </c>
      <c r="D312" s="49">
        <f>D576</f>
        <v>0</v>
      </c>
      <c r="E312" s="49">
        <f t="shared" ref="E312:I312" si="195">E576</f>
        <v>0</v>
      </c>
      <c r="F312" s="49">
        <f t="shared" si="195"/>
        <v>0</v>
      </c>
      <c r="G312" s="49">
        <f t="shared" si="195"/>
        <v>0</v>
      </c>
      <c r="H312" s="49">
        <f t="shared" si="195"/>
        <v>0</v>
      </c>
      <c r="I312" s="49">
        <f t="shared" si="195"/>
        <v>0</v>
      </c>
      <c r="J312" s="50">
        <f t="shared" si="194"/>
        <v>0</v>
      </c>
    </row>
    <row r="313" spans="1:10" ht="30">
      <c r="A313" s="70"/>
      <c r="B313" s="19"/>
      <c r="C313" s="63" t="s">
        <v>8</v>
      </c>
      <c r="D313" s="68">
        <v>0</v>
      </c>
      <c r="E313" s="68">
        <v>0</v>
      </c>
      <c r="F313" s="68">
        <v>0</v>
      </c>
      <c r="G313" s="68">
        <v>0</v>
      </c>
      <c r="H313" s="68">
        <v>0</v>
      </c>
      <c r="I313" s="68">
        <v>0</v>
      </c>
      <c r="J313" s="74">
        <f t="shared" si="194"/>
        <v>0</v>
      </c>
    </row>
    <row r="314" spans="1:10" ht="30">
      <c r="A314" s="70"/>
      <c r="B314" s="19"/>
      <c r="C314" s="63" t="s">
        <v>9</v>
      </c>
      <c r="D314" s="68">
        <v>0</v>
      </c>
      <c r="E314" s="69">
        <v>0</v>
      </c>
      <c r="F314" s="69">
        <v>0</v>
      </c>
      <c r="G314" s="69">
        <v>0</v>
      </c>
      <c r="H314" s="69">
        <v>0</v>
      </c>
      <c r="I314" s="69">
        <v>0</v>
      </c>
      <c r="J314" s="74">
        <f t="shared" si="194"/>
        <v>0</v>
      </c>
    </row>
    <row r="315" spans="1:10">
      <c r="A315" s="70"/>
      <c r="B315" s="19"/>
      <c r="C315" s="63" t="s">
        <v>54</v>
      </c>
      <c r="D315" s="68">
        <f>D317</f>
        <v>0</v>
      </c>
      <c r="E315" s="69">
        <f t="shared" ref="E315:I315" si="196">E317</f>
        <v>0</v>
      </c>
      <c r="F315" s="69">
        <f t="shared" si="196"/>
        <v>0</v>
      </c>
      <c r="G315" s="69">
        <f t="shared" si="196"/>
        <v>0</v>
      </c>
      <c r="H315" s="69">
        <f t="shared" si="196"/>
        <v>0</v>
      </c>
      <c r="I315" s="69">
        <f t="shared" si="196"/>
        <v>0</v>
      </c>
      <c r="J315" s="74">
        <f t="shared" si="194"/>
        <v>0</v>
      </c>
    </row>
    <row r="316" spans="1:10">
      <c r="A316" s="70"/>
      <c r="B316" s="19"/>
      <c r="C316" s="63" t="s">
        <v>6</v>
      </c>
      <c r="D316" s="68"/>
      <c r="E316" s="69"/>
      <c r="F316" s="69"/>
      <c r="G316" s="69"/>
      <c r="H316" s="69"/>
      <c r="I316" s="69"/>
      <c r="J316" s="74"/>
    </row>
    <row r="317" spans="1:10" ht="30.75" thickBot="1">
      <c r="A317" s="71"/>
      <c r="B317" s="20"/>
      <c r="C317" s="32" t="s">
        <v>32</v>
      </c>
      <c r="D317" s="67">
        <v>0</v>
      </c>
      <c r="E317" s="65">
        <v>0</v>
      </c>
      <c r="F317" s="65">
        <v>0</v>
      </c>
      <c r="G317" s="65">
        <v>0</v>
      </c>
      <c r="H317" s="65">
        <v>0</v>
      </c>
      <c r="I317" s="65">
        <v>0</v>
      </c>
      <c r="J317" s="92">
        <f t="shared" si="194"/>
        <v>0</v>
      </c>
    </row>
  </sheetData>
  <autoFilter ref="A18:L317"/>
  <mergeCells count="61">
    <mergeCell ref="J170:J171"/>
    <mergeCell ref="G170:G171"/>
    <mergeCell ref="H170:H171"/>
    <mergeCell ref="I170:I171"/>
    <mergeCell ref="J126:J127"/>
    <mergeCell ref="J148:J149"/>
    <mergeCell ref="A170:A171"/>
    <mergeCell ref="C170:C171"/>
    <mergeCell ref="D170:D171"/>
    <mergeCell ref="E170:E171"/>
    <mergeCell ref="F170:F171"/>
    <mergeCell ref="B170:B171"/>
    <mergeCell ref="I15:I17"/>
    <mergeCell ref="G148:G149"/>
    <mergeCell ref="H148:H149"/>
    <mergeCell ref="I148:I149"/>
    <mergeCell ref="H103:H105"/>
    <mergeCell ref="I103:I105"/>
    <mergeCell ref="G103:G105"/>
    <mergeCell ref="I126:I127"/>
    <mergeCell ref="H126:H127"/>
    <mergeCell ref="F15:F17"/>
    <mergeCell ref="G126:G127"/>
    <mergeCell ref="A20:A39"/>
    <mergeCell ref="A103:A105"/>
    <mergeCell ref="C103:C105"/>
    <mergeCell ref="B20:B39"/>
    <mergeCell ref="G15:G17"/>
    <mergeCell ref="C126:C127"/>
    <mergeCell ref="B126:B127"/>
    <mergeCell ref="J103:J105"/>
    <mergeCell ref="B103:B105"/>
    <mergeCell ref="A148:A149"/>
    <mergeCell ref="C148:C149"/>
    <mergeCell ref="D148:D149"/>
    <mergeCell ref="E148:E149"/>
    <mergeCell ref="B148:B149"/>
    <mergeCell ref="A126:A127"/>
    <mergeCell ref="E126:E127"/>
    <mergeCell ref="D126:D127"/>
    <mergeCell ref="F103:F105"/>
    <mergeCell ref="F148:F149"/>
    <mergeCell ref="F126:F127"/>
    <mergeCell ref="D103:D105"/>
    <mergeCell ref="E103:E105"/>
    <mergeCell ref="F3:J3"/>
    <mergeCell ref="F1:J2"/>
    <mergeCell ref="B214:B233"/>
    <mergeCell ref="A4:J4"/>
    <mergeCell ref="D11:J14"/>
    <mergeCell ref="H15:H17"/>
    <mergeCell ref="J15:J17"/>
    <mergeCell ref="A5:I5"/>
    <mergeCell ref="A6:I6"/>
    <mergeCell ref="A8:I8"/>
    <mergeCell ref="A9:I9"/>
    <mergeCell ref="A11:A17"/>
    <mergeCell ref="D15:D17"/>
    <mergeCell ref="E15:E17"/>
    <mergeCell ref="C11:C17"/>
    <mergeCell ref="B11:B17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</vt:lpstr>
      <vt:lpstr>объемы!Заголовки_для_печати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2022-05-26T06:56:43Z</dcterms:modified>
</cp:coreProperties>
</file>